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zech Rep 2020 CAP V\"/>
    </mc:Choice>
  </mc:AlternateContent>
  <xr:revisionPtr revIDLastSave="0" documentId="13_ncr:1_{75456491-E29B-4741-8878-2766DB9007C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RTFOLIO" sheetId="7" r:id="rId1"/>
    <sheet name="TOTAL MARKET" sheetId="1" r:id="rId2"/>
    <sheet name="LIFE" sheetId="3" r:id="rId3"/>
    <sheet name="NON-LIFE" sheetId="4" r:id="rId4"/>
    <sheet name="MoD" sheetId="5" r:id="rId5"/>
    <sheet name="MOTOR TPL" sheetId="6" r:id="rId6"/>
  </sheets>
  <definedNames>
    <definedName name="_xlnm.Print_Area" localSheetId="2">LIFE!$A$1:$O$26</definedName>
    <definedName name="_xlnm.Print_Area" localSheetId="4">MoD!$A$1:$O$21</definedName>
    <definedName name="_xlnm.Print_Area" localSheetId="5">'MOTOR TPL'!$A$1:$O$22</definedName>
    <definedName name="_xlnm.Print_Area" localSheetId="3">'NON-LIFE'!$A$1:$O$34</definedName>
    <definedName name="_xlnm.Print_Area" localSheetId="0">PORTFOLIO!$A$1:$F$32</definedName>
    <definedName name="_xlnm.Print_Area" localSheetId="1">'TOTAL MARKET'!$A$1:$O$37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5" l="1"/>
  <c r="N17" i="5"/>
  <c r="M17" i="5"/>
  <c r="D17" i="5"/>
  <c r="G17" i="5" s="1"/>
  <c r="C17" i="5"/>
  <c r="F17" i="5" s="1"/>
  <c r="O16" i="5"/>
  <c r="N16" i="5"/>
  <c r="M16" i="5"/>
  <c r="D16" i="5"/>
  <c r="C16" i="5"/>
  <c r="F16" i="5" s="1"/>
  <c r="B16" i="5"/>
  <c r="O15" i="5"/>
  <c r="N15" i="5"/>
  <c r="M15" i="5"/>
  <c r="D15" i="5"/>
  <c r="C15" i="5"/>
  <c r="F15" i="5" s="1"/>
  <c r="B15" i="5"/>
  <c r="O14" i="5"/>
  <c r="N14" i="5"/>
  <c r="M14" i="5"/>
  <c r="D14" i="5"/>
  <c r="C14" i="5"/>
  <c r="B14" i="5"/>
  <c r="O13" i="5"/>
  <c r="N13" i="5"/>
  <c r="M13" i="5"/>
  <c r="D13" i="5"/>
  <c r="C13" i="5"/>
  <c r="F13" i="5" s="1"/>
  <c r="B13" i="5"/>
  <c r="O12" i="5"/>
  <c r="N12" i="5"/>
  <c r="M12" i="5"/>
  <c r="D12" i="5"/>
  <c r="C12" i="5"/>
  <c r="F12" i="5" s="1"/>
  <c r="B12" i="5"/>
  <c r="O11" i="5"/>
  <c r="N11" i="5"/>
  <c r="M11" i="5"/>
  <c r="D11" i="5"/>
  <c r="C11" i="5"/>
  <c r="F11" i="5" s="1"/>
  <c r="B11" i="5"/>
  <c r="O10" i="5"/>
  <c r="N10" i="5"/>
  <c r="M10" i="5"/>
  <c r="D10" i="5"/>
  <c r="C10" i="5"/>
  <c r="B10" i="5"/>
  <c r="O9" i="5"/>
  <c r="N9" i="5"/>
  <c r="M9" i="5"/>
  <c r="D9" i="5"/>
  <c r="C9" i="5"/>
  <c r="F9" i="5" s="1"/>
  <c r="B9" i="5"/>
  <c r="O8" i="5"/>
  <c r="N8" i="5"/>
  <c r="M8" i="5"/>
  <c r="D8" i="5"/>
  <c r="C8" i="5"/>
  <c r="E8" i="5" s="1"/>
  <c r="B8" i="5"/>
  <c r="O7" i="5"/>
  <c r="N7" i="5"/>
  <c r="M7" i="5"/>
  <c r="D7" i="5"/>
  <c r="C7" i="5"/>
  <c r="F7" i="5" s="1"/>
  <c r="B7" i="5"/>
  <c r="O6" i="5"/>
  <c r="N6" i="5"/>
  <c r="M6" i="5"/>
  <c r="D6" i="5"/>
  <c r="C6" i="5"/>
  <c r="B6" i="5"/>
  <c r="O5" i="5"/>
  <c r="N5" i="5"/>
  <c r="M5" i="5"/>
  <c r="D5" i="5"/>
  <c r="C5" i="5"/>
  <c r="F5" i="5" s="1"/>
  <c r="B5" i="5"/>
  <c r="O18" i="6"/>
  <c r="N18" i="6"/>
  <c r="M18" i="6"/>
  <c r="D18" i="6"/>
  <c r="G18" i="6" s="1"/>
  <c r="C18" i="6"/>
  <c r="F18" i="6" s="1"/>
  <c r="O17" i="6"/>
  <c r="N17" i="6"/>
  <c r="M17" i="6"/>
  <c r="D17" i="6"/>
  <c r="C17" i="6"/>
  <c r="B17" i="6"/>
  <c r="O16" i="6"/>
  <c r="N16" i="6"/>
  <c r="M16" i="6"/>
  <c r="F16" i="6"/>
  <c r="D16" i="6"/>
  <c r="C16" i="6"/>
  <c r="B16" i="6"/>
  <c r="O15" i="6"/>
  <c r="N15" i="6"/>
  <c r="M15" i="6"/>
  <c r="D15" i="6"/>
  <c r="C15" i="6"/>
  <c r="B15" i="6"/>
  <c r="O14" i="6"/>
  <c r="N14" i="6"/>
  <c r="M14" i="6"/>
  <c r="D14" i="6"/>
  <c r="C14" i="6"/>
  <c r="B14" i="6"/>
  <c r="O13" i="6"/>
  <c r="N13" i="6"/>
  <c r="M13" i="6"/>
  <c r="D13" i="6"/>
  <c r="G13" i="6" s="1"/>
  <c r="C13" i="6"/>
  <c r="B13" i="6"/>
  <c r="O12" i="6"/>
  <c r="N12" i="6"/>
  <c r="M12" i="6"/>
  <c r="D12" i="6"/>
  <c r="C12" i="6"/>
  <c r="E12" i="6" s="1"/>
  <c r="B12" i="6"/>
  <c r="O11" i="6"/>
  <c r="N11" i="6"/>
  <c r="M11" i="6"/>
  <c r="D11" i="6"/>
  <c r="C11" i="6"/>
  <c r="B11" i="6"/>
  <c r="O10" i="6"/>
  <c r="N10" i="6"/>
  <c r="M10" i="6"/>
  <c r="D10" i="6"/>
  <c r="C10" i="6"/>
  <c r="E10" i="6" s="1"/>
  <c r="B10" i="6"/>
  <c r="O9" i="6"/>
  <c r="N9" i="6"/>
  <c r="M9" i="6"/>
  <c r="D9" i="6"/>
  <c r="C9" i="6"/>
  <c r="B9" i="6"/>
  <c r="O8" i="6"/>
  <c r="N8" i="6"/>
  <c r="M8" i="6"/>
  <c r="F8" i="6"/>
  <c r="D8" i="6"/>
  <c r="C8" i="6"/>
  <c r="B8" i="6"/>
  <c r="O7" i="6"/>
  <c r="N7" i="6"/>
  <c r="M7" i="6"/>
  <c r="D7" i="6"/>
  <c r="C7" i="6"/>
  <c r="B7" i="6"/>
  <c r="O6" i="6"/>
  <c r="N6" i="6"/>
  <c r="M6" i="6"/>
  <c r="D6" i="6"/>
  <c r="C6" i="6"/>
  <c r="B6" i="6"/>
  <c r="O5" i="6"/>
  <c r="N5" i="6"/>
  <c r="M5" i="6"/>
  <c r="D5" i="6"/>
  <c r="G5" i="6" s="1"/>
  <c r="C5" i="6"/>
  <c r="B5" i="6"/>
  <c r="O30" i="4"/>
  <c r="N30" i="4"/>
  <c r="M30" i="4"/>
  <c r="D30" i="4"/>
  <c r="G30" i="4" s="1"/>
  <c r="C30" i="4"/>
  <c r="F30" i="4" s="1"/>
  <c r="O29" i="4"/>
  <c r="N29" i="4"/>
  <c r="M29" i="4"/>
  <c r="E29" i="4"/>
  <c r="D29" i="4"/>
  <c r="G29" i="4" s="1"/>
  <c r="C29" i="4"/>
  <c r="B29" i="4"/>
  <c r="O28" i="4"/>
  <c r="N28" i="4"/>
  <c r="M28" i="4"/>
  <c r="D28" i="4"/>
  <c r="C28" i="4"/>
  <c r="F28" i="4" s="1"/>
  <c r="B28" i="4"/>
  <c r="O27" i="4"/>
  <c r="N27" i="4"/>
  <c r="M27" i="4"/>
  <c r="G27" i="4"/>
  <c r="D27" i="4"/>
  <c r="C27" i="4"/>
  <c r="B27" i="4"/>
  <c r="O26" i="4"/>
  <c r="N26" i="4"/>
  <c r="M26" i="4"/>
  <c r="D26" i="4"/>
  <c r="G26" i="4" s="1"/>
  <c r="C26" i="4"/>
  <c r="B26" i="4"/>
  <c r="O25" i="4"/>
  <c r="N25" i="4"/>
  <c r="M25" i="4"/>
  <c r="D25" i="4"/>
  <c r="G25" i="4" s="1"/>
  <c r="C25" i="4"/>
  <c r="F25" i="4" s="1"/>
  <c r="B25" i="4"/>
  <c r="O24" i="4"/>
  <c r="N24" i="4"/>
  <c r="M24" i="4"/>
  <c r="D24" i="4"/>
  <c r="E24" i="4" s="1"/>
  <c r="C24" i="4"/>
  <c r="B24" i="4"/>
  <c r="O23" i="4"/>
  <c r="N23" i="4"/>
  <c r="M23" i="4"/>
  <c r="D23" i="4"/>
  <c r="G23" i="4" s="1"/>
  <c r="C23" i="4"/>
  <c r="B23" i="4"/>
  <c r="O22" i="4"/>
  <c r="N22" i="4"/>
  <c r="M22" i="4"/>
  <c r="D22" i="4"/>
  <c r="G22" i="4" s="1"/>
  <c r="C22" i="4"/>
  <c r="B22" i="4"/>
  <c r="O21" i="4"/>
  <c r="N21" i="4"/>
  <c r="M21" i="4"/>
  <c r="E21" i="4"/>
  <c r="D21" i="4"/>
  <c r="G21" i="4" s="1"/>
  <c r="C21" i="4"/>
  <c r="B21" i="4"/>
  <c r="O20" i="4"/>
  <c r="N20" i="4"/>
  <c r="M20" i="4"/>
  <c r="D20" i="4"/>
  <c r="C20" i="4"/>
  <c r="F20" i="4" s="1"/>
  <c r="B20" i="4"/>
  <c r="O19" i="4"/>
  <c r="N19" i="4"/>
  <c r="M19" i="4"/>
  <c r="G19" i="4"/>
  <c r="D19" i="4"/>
  <c r="C19" i="4"/>
  <c r="B19" i="4"/>
  <c r="O18" i="4"/>
  <c r="N18" i="4"/>
  <c r="M18" i="4"/>
  <c r="D18" i="4"/>
  <c r="G18" i="4" s="1"/>
  <c r="C18" i="4"/>
  <c r="B18" i="4"/>
  <c r="O17" i="4"/>
  <c r="N17" i="4"/>
  <c r="M17" i="4"/>
  <c r="D17" i="4"/>
  <c r="G17" i="4" s="1"/>
  <c r="C17" i="4"/>
  <c r="F17" i="4" s="1"/>
  <c r="B17" i="4"/>
  <c r="O16" i="4"/>
  <c r="N16" i="4"/>
  <c r="M16" i="4"/>
  <c r="D16" i="4"/>
  <c r="E16" i="4" s="1"/>
  <c r="C16" i="4"/>
  <c r="B16" i="4"/>
  <c r="O15" i="4"/>
  <c r="N15" i="4"/>
  <c r="M15" i="4"/>
  <c r="D15" i="4"/>
  <c r="G15" i="4" s="1"/>
  <c r="C15" i="4"/>
  <c r="F15" i="4" s="1"/>
  <c r="B15" i="4"/>
  <c r="O14" i="4"/>
  <c r="N14" i="4"/>
  <c r="M14" i="4"/>
  <c r="D14" i="4"/>
  <c r="G14" i="4" s="1"/>
  <c r="C14" i="4"/>
  <c r="B14" i="4"/>
  <c r="O13" i="4"/>
  <c r="N13" i="4"/>
  <c r="M13" i="4"/>
  <c r="E13" i="4"/>
  <c r="D13" i="4"/>
  <c r="G13" i="4" s="1"/>
  <c r="C13" i="4"/>
  <c r="B13" i="4"/>
  <c r="O12" i="4"/>
  <c r="N12" i="4"/>
  <c r="M12" i="4"/>
  <c r="D12" i="4"/>
  <c r="G12" i="4" s="1"/>
  <c r="C12" i="4"/>
  <c r="F12" i="4" s="1"/>
  <c r="B12" i="4"/>
  <c r="O11" i="4"/>
  <c r="N11" i="4"/>
  <c r="M11" i="4"/>
  <c r="G11" i="4"/>
  <c r="D11" i="4"/>
  <c r="C11" i="4"/>
  <c r="B11" i="4"/>
  <c r="O10" i="4"/>
  <c r="N10" i="4"/>
  <c r="M10" i="4"/>
  <c r="D10" i="4"/>
  <c r="G10" i="4" s="1"/>
  <c r="C10" i="4"/>
  <c r="B10" i="4"/>
  <c r="O9" i="4"/>
  <c r="N9" i="4"/>
  <c r="M9" i="4"/>
  <c r="D9" i="4"/>
  <c r="G9" i="4" s="1"/>
  <c r="C9" i="4"/>
  <c r="F9" i="4" s="1"/>
  <c r="B9" i="4"/>
  <c r="O8" i="4"/>
  <c r="N8" i="4"/>
  <c r="M8" i="4"/>
  <c r="D8" i="4"/>
  <c r="G8" i="4" s="1"/>
  <c r="C8" i="4"/>
  <c r="B8" i="4"/>
  <c r="O7" i="4"/>
  <c r="N7" i="4"/>
  <c r="M7" i="4"/>
  <c r="D7" i="4"/>
  <c r="G7" i="4" s="1"/>
  <c r="C7" i="4"/>
  <c r="F7" i="4" s="1"/>
  <c r="B7" i="4"/>
  <c r="O6" i="4"/>
  <c r="N6" i="4"/>
  <c r="M6" i="4"/>
  <c r="D6" i="4"/>
  <c r="G6" i="4" s="1"/>
  <c r="C6" i="4"/>
  <c r="F6" i="4" s="1"/>
  <c r="B6" i="4"/>
  <c r="O5" i="4"/>
  <c r="N5" i="4"/>
  <c r="M5" i="4"/>
  <c r="G5" i="4"/>
  <c r="D5" i="4"/>
  <c r="E5" i="4" s="1"/>
  <c r="C5" i="4"/>
  <c r="B5" i="4"/>
  <c r="O22" i="3"/>
  <c r="N22" i="3"/>
  <c r="M22" i="3"/>
  <c r="D22" i="3"/>
  <c r="C22" i="3"/>
  <c r="F22" i="3" s="1"/>
  <c r="O21" i="3"/>
  <c r="N21" i="3"/>
  <c r="M21" i="3"/>
  <c r="D21" i="3"/>
  <c r="C21" i="3"/>
  <c r="B21" i="3"/>
  <c r="O20" i="3"/>
  <c r="N20" i="3"/>
  <c r="M20" i="3"/>
  <c r="D20" i="3"/>
  <c r="C20" i="3"/>
  <c r="E20" i="3" s="1"/>
  <c r="B20" i="3"/>
  <c r="O19" i="3"/>
  <c r="N19" i="3"/>
  <c r="M19" i="3"/>
  <c r="G19" i="3"/>
  <c r="D19" i="3"/>
  <c r="C19" i="3"/>
  <c r="B19" i="3"/>
  <c r="O18" i="3"/>
  <c r="N18" i="3"/>
  <c r="M18" i="3"/>
  <c r="D18" i="3"/>
  <c r="G18" i="3" s="1"/>
  <c r="C18" i="3"/>
  <c r="B18" i="3"/>
  <c r="O17" i="3"/>
  <c r="N17" i="3"/>
  <c r="M17" i="3"/>
  <c r="D17" i="3"/>
  <c r="C17" i="3"/>
  <c r="B17" i="3"/>
  <c r="O16" i="3"/>
  <c r="N16" i="3"/>
  <c r="M16" i="3"/>
  <c r="D16" i="3"/>
  <c r="C16" i="3"/>
  <c r="E16" i="3" s="1"/>
  <c r="B16" i="3"/>
  <c r="O15" i="3"/>
  <c r="N15" i="3"/>
  <c r="M15" i="3"/>
  <c r="D15" i="3"/>
  <c r="G15" i="3" s="1"/>
  <c r="C15" i="3"/>
  <c r="B15" i="3"/>
  <c r="O14" i="3"/>
  <c r="N14" i="3"/>
  <c r="M14" i="3"/>
  <c r="D14" i="3"/>
  <c r="G14" i="3" s="1"/>
  <c r="C14" i="3"/>
  <c r="B14" i="3"/>
  <c r="O13" i="3"/>
  <c r="N13" i="3"/>
  <c r="M13" i="3"/>
  <c r="D13" i="3"/>
  <c r="C13" i="3"/>
  <c r="F13" i="3" s="1"/>
  <c r="B13" i="3"/>
  <c r="O12" i="3"/>
  <c r="N12" i="3"/>
  <c r="M12" i="3"/>
  <c r="D12" i="3"/>
  <c r="C12" i="3"/>
  <c r="B12" i="3"/>
  <c r="O11" i="3"/>
  <c r="N11" i="3"/>
  <c r="M11" i="3"/>
  <c r="D11" i="3"/>
  <c r="G11" i="3" s="1"/>
  <c r="C11" i="3"/>
  <c r="B11" i="3"/>
  <c r="O10" i="3"/>
  <c r="N10" i="3"/>
  <c r="M10" i="3"/>
  <c r="D10" i="3"/>
  <c r="C10" i="3"/>
  <c r="B10" i="3"/>
  <c r="O9" i="3"/>
  <c r="N9" i="3"/>
  <c r="M9" i="3"/>
  <c r="D9" i="3"/>
  <c r="G9" i="3" s="1"/>
  <c r="C9" i="3"/>
  <c r="F9" i="3" s="1"/>
  <c r="B9" i="3"/>
  <c r="O8" i="3"/>
  <c r="N8" i="3"/>
  <c r="M8" i="3"/>
  <c r="D8" i="3"/>
  <c r="C8" i="3"/>
  <c r="B8" i="3"/>
  <c r="O7" i="3"/>
  <c r="N7" i="3"/>
  <c r="M7" i="3"/>
  <c r="D7" i="3"/>
  <c r="G7" i="3" s="1"/>
  <c r="C7" i="3"/>
  <c r="B7" i="3"/>
  <c r="O6" i="3"/>
  <c r="N6" i="3"/>
  <c r="M6" i="3"/>
  <c r="D6" i="3"/>
  <c r="C6" i="3"/>
  <c r="B6" i="3"/>
  <c r="O5" i="3"/>
  <c r="N5" i="3"/>
  <c r="M5" i="3"/>
  <c r="D5" i="3"/>
  <c r="G5" i="3" s="1"/>
  <c r="C5" i="3"/>
  <c r="B5" i="3"/>
  <c r="M31" i="1"/>
  <c r="N31" i="1"/>
  <c r="O31" i="1"/>
  <c r="M32" i="1"/>
  <c r="N32" i="1"/>
  <c r="O32" i="1"/>
  <c r="B31" i="1"/>
  <c r="C31" i="1"/>
  <c r="D31" i="1"/>
  <c r="G31" i="1" s="1"/>
  <c r="E31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2" i="1"/>
  <c r="F31" i="1" s="1"/>
  <c r="C5" i="1"/>
  <c r="D32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B6" i="7"/>
  <c r="B7" i="7"/>
  <c r="B8" i="7"/>
  <c r="B9" i="7"/>
  <c r="B10" i="7"/>
  <c r="B11" i="7"/>
  <c r="B12" i="7"/>
  <c r="B5" i="7"/>
  <c r="I31" i="7"/>
  <c r="I32" i="7"/>
  <c r="C12" i="7"/>
  <c r="C11" i="7"/>
  <c r="C10" i="7"/>
  <c r="C9" i="7"/>
  <c r="C8" i="7"/>
  <c r="C7" i="7"/>
  <c r="C6" i="7"/>
  <c r="C5" i="7"/>
  <c r="G21" i="3" l="1"/>
  <c r="G6" i="3"/>
  <c r="E8" i="3"/>
  <c r="G13" i="3"/>
  <c r="F17" i="3"/>
  <c r="F5" i="3"/>
  <c r="F7" i="3"/>
  <c r="G10" i="3"/>
  <c r="E12" i="3"/>
  <c r="G17" i="3"/>
  <c r="F5" i="4"/>
  <c r="F11" i="4"/>
  <c r="F19" i="4"/>
  <c r="E20" i="4"/>
  <c r="E22" i="4"/>
  <c r="F27" i="4"/>
  <c r="E28" i="4"/>
  <c r="F8" i="4"/>
  <c r="E9" i="4"/>
  <c r="F13" i="4"/>
  <c r="F16" i="4"/>
  <c r="E17" i="4"/>
  <c r="F21" i="4"/>
  <c r="F24" i="4"/>
  <c r="E25" i="4"/>
  <c r="F29" i="4"/>
  <c r="E18" i="4"/>
  <c r="F23" i="4"/>
  <c r="E26" i="4"/>
  <c r="G12" i="6"/>
  <c r="G15" i="6"/>
  <c r="E6" i="6"/>
  <c r="E8" i="6"/>
  <c r="F12" i="6"/>
  <c r="E14" i="6"/>
  <c r="E16" i="6"/>
  <c r="G7" i="6"/>
  <c r="G10" i="6"/>
  <c r="G6" i="6"/>
  <c r="G8" i="6"/>
  <c r="G9" i="6"/>
  <c r="G11" i="6"/>
  <c r="G14" i="6"/>
  <c r="G16" i="6"/>
  <c r="G17" i="6"/>
  <c r="G5" i="5"/>
  <c r="G7" i="5"/>
  <c r="G9" i="5"/>
  <c r="G11" i="5"/>
  <c r="G13" i="5"/>
  <c r="G15" i="5"/>
  <c r="G6" i="5"/>
  <c r="G8" i="5"/>
  <c r="G10" i="5"/>
  <c r="G14" i="5"/>
  <c r="E5" i="5"/>
  <c r="E9" i="5"/>
  <c r="E12" i="5"/>
  <c r="E13" i="5"/>
  <c r="E16" i="5"/>
  <c r="F8" i="5"/>
  <c r="E6" i="5"/>
  <c r="E10" i="5"/>
  <c r="E14" i="5"/>
  <c r="F5" i="6"/>
  <c r="F9" i="6"/>
  <c r="F13" i="6"/>
  <c r="F17" i="6"/>
  <c r="E5" i="6"/>
  <c r="F7" i="6"/>
  <c r="E9" i="6"/>
  <c r="F11" i="6"/>
  <c r="E13" i="6"/>
  <c r="F15" i="6"/>
  <c r="E5" i="3"/>
  <c r="G8" i="3"/>
  <c r="E9" i="3"/>
  <c r="F11" i="3"/>
  <c r="G12" i="3"/>
  <c r="E13" i="3"/>
  <c r="F15" i="3"/>
  <c r="G16" i="3"/>
  <c r="E17" i="3"/>
  <c r="F19" i="3"/>
  <c r="G20" i="3"/>
  <c r="F21" i="3"/>
  <c r="G22" i="3"/>
  <c r="F8" i="3"/>
  <c r="F12" i="3"/>
  <c r="F16" i="3"/>
  <c r="F20" i="3"/>
  <c r="E8" i="4"/>
  <c r="E12" i="4"/>
  <c r="G12" i="5"/>
  <c r="G16" i="5"/>
  <c r="F6" i="5"/>
  <c r="E7" i="5"/>
  <c r="F10" i="5"/>
  <c r="E11" i="5"/>
  <c r="F14" i="5"/>
  <c r="E15" i="5"/>
  <c r="E17" i="5"/>
  <c r="F6" i="6"/>
  <c r="E7" i="6"/>
  <c r="F10" i="6"/>
  <c r="E11" i="6"/>
  <c r="F14" i="6"/>
  <c r="E15" i="6"/>
  <c r="E17" i="6"/>
  <c r="E18" i="6"/>
  <c r="E6" i="4"/>
  <c r="E10" i="4"/>
  <c r="E14" i="4"/>
  <c r="G16" i="4"/>
  <c r="G20" i="4"/>
  <c r="G24" i="4"/>
  <c r="G28" i="4"/>
  <c r="E7" i="4"/>
  <c r="F10" i="4"/>
  <c r="E15" i="4"/>
  <c r="F18" i="4"/>
  <c r="E19" i="4"/>
  <c r="F22" i="4"/>
  <c r="E23" i="4"/>
  <c r="F26" i="4"/>
  <c r="E27" i="4"/>
  <c r="E30" i="4"/>
  <c r="E11" i="4"/>
  <c r="F14" i="4"/>
  <c r="E6" i="3"/>
  <c r="E10" i="3"/>
  <c r="E14" i="3"/>
  <c r="E18" i="3"/>
  <c r="F6" i="3"/>
  <c r="E7" i="3"/>
  <c r="F10" i="3"/>
  <c r="E11" i="3"/>
  <c r="F14" i="3"/>
  <c r="E15" i="3"/>
  <c r="F18" i="3"/>
  <c r="E19" i="3"/>
  <c r="E21" i="3"/>
  <c r="E22" i="3"/>
  <c r="F30" i="7" l="1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D10" i="7"/>
  <c r="F10" i="7"/>
  <c r="E5" i="7"/>
  <c r="F9" i="7" l="1"/>
  <c r="F11" i="7"/>
  <c r="D7" i="7"/>
  <c r="E8" i="7"/>
  <c r="F5" i="7"/>
  <c r="F7" i="7"/>
  <c r="E9" i="7"/>
  <c r="E12" i="7"/>
  <c r="F8" i="7"/>
  <c r="D11" i="7"/>
  <c r="D6" i="7"/>
  <c r="F12" i="7"/>
  <c r="D5" i="7"/>
  <c r="D9" i="7"/>
  <c r="E6" i="7"/>
  <c r="E10" i="7"/>
  <c r="F6" i="7"/>
  <c r="E7" i="7"/>
  <c r="D8" i="7"/>
  <c r="E11" i="7"/>
  <c r="D12" i="7"/>
  <c r="E24" i="1" l="1"/>
  <c r="E20" i="1"/>
  <c r="E16" i="1"/>
  <c r="E8" i="1"/>
  <c r="G6" i="1"/>
  <c r="B30" i="1"/>
  <c r="M30" i="1"/>
  <c r="N30" i="1"/>
  <c r="O30" i="1"/>
  <c r="E12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B6" i="1"/>
  <c r="B7" i="1"/>
  <c r="B8" i="1"/>
  <c r="B9" i="1"/>
  <c r="B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E28" i="1"/>
  <c r="B29" i="1"/>
  <c r="E30" i="1" l="1"/>
  <c r="F30" i="1"/>
  <c r="G30" i="1"/>
  <c r="E26" i="1"/>
  <c r="E18" i="1"/>
  <c r="E22" i="1"/>
  <c r="E14" i="1"/>
  <c r="E6" i="1"/>
  <c r="E27" i="1"/>
  <c r="E23" i="1"/>
  <c r="E19" i="1"/>
  <c r="E15" i="1"/>
  <c r="E11" i="1"/>
  <c r="E7" i="1"/>
  <c r="F6" i="1"/>
  <c r="E29" i="1"/>
  <c r="E25" i="1"/>
  <c r="E21" i="1"/>
  <c r="E17" i="1"/>
  <c r="E13" i="1"/>
  <c r="E9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E32" i="1" l="1"/>
  <c r="F32" i="1"/>
  <c r="G32" i="1"/>
  <c r="G5" i="1"/>
  <c r="F5" i="1"/>
  <c r="B5" i="1"/>
  <c r="O5" i="1"/>
  <c r="N5" i="1"/>
  <c r="M5" i="1"/>
  <c r="E5" i="1" l="1"/>
</calcChain>
</file>

<file path=xl/sharedStrings.xml><?xml version="1.0" encoding="utf-8"?>
<sst xmlns="http://schemas.openxmlformats.org/spreadsheetml/2006/main" count="336" uniqueCount="63">
  <si>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</si>
  <si>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</si>
  <si>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</si>
  <si>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</si>
  <si>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</si>
  <si>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</si>
  <si>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</si>
  <si>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</si>
  <si>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</si>
  <si>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</si>
  <si>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</si>
  <si>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</si>
  <si>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</si>
  <si>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</si>
  <si>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</si>
  <si>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</si>
  <si>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</si>
  <si>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</si>
  <si>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Česká kancelář pojistitelů</t>
  </si>
  <si>
    <t>Business line</t>
  </si>
  <si>
    <t>Weight in all GWP</t>
  </si>
  <si>
    <t>TOTAL LIFE*</t>
  </si>
  <si>
    <t>TOTAL NON-LIFE, of which:</t>
  </si>
  <si>
    <t>Overall motor insurance</t>
  </si>
  <si>
    <t>Motor Hull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</si>
  <si>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</si>
  <si>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</si>
  <si>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</si>
  <si>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</si>
  <si>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In CZK</t>
  </si>
  <si>
    <t>MOTOR TPL</t>
  </si>
  <si>
    <t>MoD</t>
  </si>
  <si>
    <t>1 EUR = 25.410 Kroon - CZK (December 31st, 2019)</t>
  </si>
  <si>
    <t>2019</t>
  </si>
  <si>
    <t>Kooperativa, pojišťovna</t>
  </si>
  <si>
    <t>Allianz pojišťovna</t>
  </si>
  <si>
    <t>ČSOB Pojišťovna</t>
  </si>
  <si>
    <t>Česká podnikatelská pojišťovna</t>
  </si>
  <si>
    <t>UNIQA pojišťovna</t>
  </si>
  <si>
    <t>BNP Paribas Cardif Pojišťovna</t>
  </si>
  <si>
    <t>Komerční pojišťovna</t>
  </si>
  <si>
    <t>DIRECT pojišťovna</t>
  </si>
  <si>
    <t>Pojišťovna VZP</t>
  </si>
  <si>
    <t>ERV Evropská pojišťovna</t>
  </si>
  <si>
    <t>Hasičská vzájemná pojišťovna</t>
  </si>
  <si>
    <t>ERGO pojišťovna</t>
  </si>
  <si>
    <t>MAXIMA pojišťovna</t>
  </si>
  <si>
    <t>D.A.S. Rechtsschutz AG</t>
  </si>
  <si>
    <t>HDI Versicherung AG</t>
  </si>
  <si>
    <t>HALALI, všeobecná pojišťovna</t>
  </si>
  <si>
    <t>1 EUR = 26.245 Kroon - CZK (December 31st, 2020)</t>
  </si>
  <si>
    <t>Market porfolio at December 31st, 2020</t>
  </si>
  <si>
    <t>2020</t>
  </si>
  <si>
    <t xml:space="preserve">Generali Česká pojišťovna </t>
  </si>
  <si>
    <t xml:space="preserve">NN Životní pojišťovna </t>
  </si>
  <si>
    <t xml:space="preserve">MetLife Europe </t>
  </si>
  <si>
    <t xml:space="preserve">AXA pojišťovna </t>
  </si>
  <si>
    <t xml:space="preserve">AXA životní pojišťovna </t>
  </si>
  <si>
    <t xml:space="preserve">Slavia pojišťovna </t>
  </si>
  <si>
    <t>Colonnade Insurance S.A</t>
  </si>
  <si>
    <t>Simplea pojišťovna</t>
  </si>
  <si>
    <t>Youplus Insurance International AG</t>
  </si>
  <si>
    <t xml:space="preserve">Pojišťovna Patricie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</si>
</sst>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4" fillId="0" borderId="0"/>
  </cellStyleXfs>
  <cellXfs count="64">
    <xf numFmtId="0" fontId="0" fillId="0" borderId="0" xfId="0"/>
    <xf numFmtId="0" fontId="6" fillId="0" borderId="0" xfId="0" applyFont="1"/>
    <xf numFmtId="0" fontId="6" fillId="0" borderId="0" xfId="0" applyFont="1" applyFill="1"/>
    <xf numFmtId="164" fontId="6" fillId="0" borderId="1" xfId="1" applyFont="1" applyFill="1" applyBorder="1"/>
    <xf numFmtId="0" fontId="6" fillId="0" borderId="0" xfId="0" applyFont="1" applyFill="1" applyBorder="1"/>
    <xf numFmtId="0" fontId="7" fillId="0" borderId="0" xfId="0" applyFont="1"/>
    <xf numFmtId="0" fontId="7" fillId="0" borderId="2" xfId="0" applyFont="1" applyFill="1" applyBorder="1" applyAlignment="1"/>
    <xf numFmtId="0" fontId="6" fillId="4" borderId="0" xfId="0" applyFont="1" applyFill="1" applyBorder="1"/>
    <xf numFmtId="0" fontId="6" fillId="4" borderId="0" xfId="0" applyFont="1" applyFill="1"/>
    <xf numFmtId="0" fontId="10" fillId="4" borderId="0" xfId="2" applyFont="1" applyFill="1"/>
    <xf numFmtId="0" fontId="6" fillId="0" borderId="1" xfId="3" applyFont="1" applyFill="1" applyBorder="1"/>
    <xf numFmtId="0" fontId="10" fillId="4" borderId="1" xfId="0" applyFont="1" applyFill="1" applyBorder="1" applyAlignment="1">
      <alignment horizontal="center" vertical="center"/>
    </xf>
    <xf numFmtId="0" fontId="12" fillId="0" borderId="0" xfId="2" applyFont="1" applyFill="1"/>
    <xf numFmtId="164" fontId="8" fillId="0" borderId="1" xfId="1" applyFont="1" applyFill="1" applyBorder="1" applyAlignment="1">
      <alignment vertical="top" wrapText="1"/>
    </xf>
    <xf numFmtId="164" fontId="6" fillId="0" borderId="0" xfId="1" applyFont="1" applyFill="1"/>
    <xf numFmtId="164" fontId="7" fillId="0" borderId="2" xfId="1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6" fillId="0" borderId="0" xfId="1" applyFont="1"/>
    <xf numFmtId="164" fontId="6" fillId="4" borderId="0" xfId="1" applyFont="1" applyFill="1"/>
    <xf numFmtId="49" fontId="10" fillId="4" borderId="1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/>
    <xf numFmtId="0" fontId="2" fillId="0" borderId="0" xfId="0" applyFont="1"/>
    <xf numFmtId="164" fontId="6" fillId="0" borderId="0" xfId="0" applyNumberFormat="1" applyFont="1"/>
    <xf numFmtId="0" fontId="14" fillId="0" borderId="0" xfId="0" applyFont="1"/>
    <xf numFmtId="0" fontId="1" fillId="0" borderId="0" xfId="0" applyFont="1"/>
    <xf numFmtId="0" fontId="14" fillId="0" borderId="2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4" fillId="5" borderId="1" xfId="0" applyFont="1" applyFill="1" applyBorder="1"/>
    <xf numFmtId="164" fontId="16" fillId="0" borderId="1" xfId="1" applyFont="1" applyFill="1" applyBorder="1"/>
    <xf numFmtId="0" fontId="16" fillId="0" borderId="0" xfId="0" applyFont="1"/>
    <xf numFmtId="0" fontId="15" fillId="0" borderId="1" xfId="0" applyFont="1" applyFill="1" applyBorder="1" applyAlignment="1">
      <alignment horizontal="left" indent="2"/>
    </xf>
    <xf numFmtId="0" fontId="17" fillId="0" borderId="1" xfId="0" applyFont="1" applyFill="1" applyBorder="1" applyAlignment="1">
      <alignment horizontal="left" indent="5"/>
    </xf>
    <xf numFmtId="164" fontId="1" fillId="0" borderId="1" xfId="1" applyFont="1" applyFill="1" applyBorder="1"/>
    <xf numFmtId="0" fontId="17" fillId="0" borderId="1" xfId="0" applyFont="1" applyFill="1" applyBorder="1" applyAlignment="1">
      <alignment horizontal="left" indent="2"/>
    </xf>
    <xf numFmtId="0" fontId="18" fillId="0" borderId="0" xfId="0" applyFont="1" applyFill="1"/>
    <xf numFmtId="0" fontId="19" fillId="0" borderId="0" xfId="0" applyFont="1"/>
    <xf numFmtId="0" fontId="1" fillId="0" borderId="0" xfId="0" applyFont="1" applyFill="1"/>
    <xf numFmtId="0" fontId="1" fillId="4" borderId="0" xfId="0" applyFont="1" applyFill="1"/>
    <xf numFmtId="0" fontId="14" fillId="2" borderId="2" xfId="0" applyFont="1" applyFill="1" applyBorder="1" applyAlignment="1">
      <alignment horizontal="center"/>
    </xf>
    <xf numFmtId="0" fontId="1" fillId="2" borderId="0" xfId="0" applyFont="1" applyFill="1"/>
    <xf numFmtId="164" fontId="14" fillId="0" borderId="1" xfId="1" applyFont="1" applyFill="1" applyBorder="1"/>
    <xf numFmtId="164" fontId="5" fillId="0" borderId="1" xfId="1" applyFont="1" applyFill="1" applyBorder="1"/>
    <xf numFmtId="164" fontId="20" fillId="0" borderId="1" xfId="1" applyFont="1" applyFill="1" applyBorder="1"/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3" fontId="14" fillId="0" borderId="0" xfId="0" applyNumberFormat="1" applyFont="1"/>
    <xf numFmtId="0" fontId="21" fillId="0" borderId="0" xfId="0" applyFont="1" applyFill="1" applyBorder="1"/>
    <xf numFmtId="0" fontId="15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164" fontId="22" fillId="0" borderId="1" xfId="1" applyFont="1" applyFill="1" applyBorder="1"/>
    <xf numFmtId="0" fontId="22" fillId="0" borderId="1" xfId="0" applyFont="1" applyFill="1" applyBorder="1" applyAlignment="1"/>
    <xf numFmtId="0" fontId="22" fillId="0" borderId="0" xfId="0" applyFont="1" applyFill="1" applyBorder="1"/>
    <xf numFmtId="0" fontId="23" fillId="0" borderId="1" xfId="0" applyFont="1" applyFill="1" applyBorder="1" applyAlignment="1"/>
    <xf numFmtId="164" fontId="23" fillId="0" borderId="1" xfId="1" applyFont="1" applyFill="1" applyBorder="1"/>
    <xf numFmtId="0" fontId="23" fillId="0" borderId="0" xfId="0" applyFont="1" applyFill="1" applyBorder="1"/>
    <xf numFmtId="0" fontId="23" fillId="0" borderId="0" xfId="0" applyFont="1"/>
  </cellXfs>
  <cellStyles count="4">
    <cellStyle name="Comma" xfId="1" builtinId="3"/>
    <cellStyle name="Normal" xfId="0" builtinId="0"/>
    <cellStyle name="Normal 2" xfId="3" xr:uid="{00000000-0005-0000-0000-000002000000}"/>
    <cellStyle name="Normal_ontablo" xfId="2" xr:uid="{00000000-0005-0000-0000-000003000000}"/>
  </cellStyles>
  <dxfs count="4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33"/>
  <sheetViews>
    <sheetView tabSelected="1" view="pageBreakPreview" zoomScaleNormal="85" zoomScaleSheetLayoutView="100" workbookViewId="0">
      <selection activeCell="A17" sqref="A17"/>
    </sheetView>
  </sheetViews>
  <sheetFormatPr defaultRowHeight="15" x14ac:dyDescent="0.25"/>
  <cols>
    <col min="1" max="1" width="32.85546875" style="26" customWidth="1"/>
    <col min="2" max="3" width="16.7109375" style="26" customWidth="1"/>
    <col min="4" max="4" width="12.5703125" style="26" customWidth="1"/>
    <col min="5" max="6" width="16.7109375" style="26" customWidth="1"/>
    <col min="7" max="9" width="16.7109375" style="26" bestFit="1" customWidth="1"/>
    <col min="10" max="10" width="13.28515625" style="26" bestFit="1" customWidth="1"/>
    <col min="11" max="11" width="13.140625" style="26" bestFit="1" customWidth="1"/>
    <col min="12" max="16384" width="9.140625" style="26"/>
  </cols>
  <sheetData>
    <row r="1" spans="1:6" x14ac:dyDescent="0.25">
      <c r="A1" s="25" t="s">
        <v>51</v>
      </c>
      <c r="E1" s="27"/>
    </row>
    <row r="2" spans="1:6" x14ac:dyDescent="0.25">
      <c r="A2" s="50" t="s">
        <v>19</v>
      </c>
      <c r="B2" s="51" t="s">
        <v>8</v>
      </c>
      <c r="C2" s="51"/>
      <c r="D2" s="51"/>
      <c r="E2" s="52" t="s">
        <v>20</v>
      </c>
      <c r="F2" s="52"/>
    </row>
    <row r="3" spans="1:6" x14ac:dyDescent="0.25">
      <c r="A3" s="50"/>
      <c r="B3" s="28">
        <v>2020</v>
      </c>
      <c r="C3" s="28">
        <v>2019</v>
      </c>
      <c r="D3" s="28" t="s">
        <v>9</v>
      </c>
      <c r="E3" s="28">
        <v>2020</v>
      </c>
      <c r="F3" s="28">
        <v>2019</v>
      </c>
    </row>
    <row r="4" spans="1:6" x14ac:dyDescent="0.25">
      <c r="A4" s="50"/>
      <c r="B4" s="29" t="s">
        <v>10</v>
      </c>
      <c r="C4" s="46" t="s">
        <v>10</v>
      </c>
      <c r="D4" s="29" t="s">
        <v>3</v>
      </c>
      <c r="E4" s="29" t="s">
        <v>3</v>
      </c>
      <c r="F4" s="29" t="s">
        <v>3</v>
      </c>
    </row>
    <row r="5" spans="1:6" s="32" customFormat="1" x14ac:dyDescent="0.25">
      <c r="A5" s="30" t="s">
        <v>2</v>
      </c>
      <c r="B5" s="45">
        <f>B23/26.245</f>
        <v>5380.5691369784727</v>
      </c>
      <c r="C5" s="45">
        <f>C23/25.41</f>
        <v>5363.9688311688315</v>
      </c>
      <c r="D5" s="31">
        <f>B5*100/C5-100</f>
        <v>0.30947804381675326</v>
      </c>
      <c r="E5" s="31">
        <f>B5*100/$B$5</f>
        <v>100</v>
      </c>
      <c r="F5" s="31">
        <f>C5*100/$C$5</f>
        <v>100</v>
      </c>
    </row>
    <row r="6" spans="1:6" s="32" customFormat="1" x14ac:dyDescent="0.25">
      <c r="A6" s="30" t="s">
        <v>21</v>
      </c>
      <c r="B6" s="45">
        <f t="shared" ref="B6:B12" si="0">B24/26.245</f>
        <v>1773.3025719184607</v>
      </c>
      <c r="C6" s="45">
        <f t="shared" ref="B6:C12" si="1">C24/25.41</f>
        <v>1776.8523415977961</v>
      </c>
      <c r="D6" s="31">
        <f t="shared" ref="D6:D12" si="2">B6*100/C6-100</f>
        <v>-0.19977854075051482</v>
      </c>
      <c r="E6" s="31">
        <f t="shared" ref="E6:E12" si="3">B6*100/$B$5</f>
        <v>32.957527852049516</v>
      </c>
      <c r="F6" s="31">
        <f t="shared" ref="F6:F12" si="4">C6*100/$C$5</f>
        <v>33.125702209022954</v>
      </c>
    </row>
    <row r="7" spans="1:6" s="32" customFormat="1" x14ac:dyDescent="0.25">
      <c r="A7" s="30" t="s">
        <v>22</v>
      </c>
      <c r="B7" s="45">
        <f t="shared" si="0"/>
        <v>3607.2665650600111</v>
      </c>
      <c r="C7" s="45">
        <f t="shared" si="1"/>
        <v>3587.1164895710353</v>
      </c>
      <c r="D7" s="31">
        <f t="shared" si="2"/>
        <v>0.5617346285675211</v>
      </c>
      <c r="E7" s="31">
        <f t="shared" si="3"/>
        <v>67.042472147950463</v>
      </c>
      <c r="F7" s="31">
        <f t="shared" si="4"/>
        <v>66.874297790977053</v>
      </c>
    </row>
    <row r="8" spans="1:6" s="32" customFormat="1" x14ac:dyDescent="0.25">
      <c r="A8" s="33" t="s">
        <v>23</v>
      </c>
      <c r="B8" s="44">
        <f t="shared" si="0"/>
        <v>1927.7635740140979</v>
      </c>
      <c r="C8" s="44">
        <f t="shared" si="1"/>
        <v>1862.9610389610389</v>
      </c>
      <c r="D8" s="31">
        <f t="shared" si="2"/>
        <v>3.4784696887273157</v>
      </c>
      <c r="E8" s="31">
        <f t="shared" si="3"/>
        <v>35.82824650956271</v>
      </c>
      <c r="F8" s="31">
        <f t="shared" si="4"/>
        <v>34.731019094215945</v>
      </c>
    </row>
    <row r="9" spans="1:6" x14ac:dyDescent="0.25">
      <c r="A9" s="34" t="s">
        <v>24</v>
      </c>
      <c r="B9" s="44">
        <f t="shared" si="0"/>
        <v>900.05090493427315</v>
      </c>
      <c r="C9" s="44">
        <f t="shared" si="1"/>
        <v>871.54565131837853</v>
      </c>
      <c r="D9" s="35">
        <f t="shared" si="2"/>
        <v>3.2706552517099965</v>
      </c>
      <c r="E9" s="35">
        <f t="shared" si="3"/>
        <v>16.72780113071288</v>
      </c>
      <c r="F9" s="35">
        <f t="shared" si="4"/>
        <v>16.248149061829373</v>
      </c>
    </row>
    <row r="10" spans="1:6" x14ac:dyDescent="0.25">
      <c r="A10" s="34" t="s">
        <v>11</v>
      </c>
      <c r="B10" s="44">
        <f t="shared" si="0"/>
        <v>1027.7126690798248</v>
      </c>
      <c r="C10" s="44">
        <f t="shared" si="1"/>
        <v>991.41538764266045</v>
      </c>
      <c r="D10" s="35">
        <f t="shared" si="2"/>
        <v>3.661157763898558</v>
      </c>
      <c r="E10" s="35">
        <f t="shared" si="3"/>
        <v>19.100445378849827</v>
      </c>
      <c r="F10" s="35">
        <f t="shared" si="4"/>
        <v>18.482870032386575</v>
      </c>
    </row>
    <row r="11" spans="1:6" x14ac:dyDescent="0.25">
      <c r="A11" s="36" t="s">
        <v>25</v>
      </c>
      <c r="B11" s="44">
        <f t="shared" si="0"/>
        <v>807.42282339493238</v>
      </c>
      <c r="C11" s="44">
        <f t="shared" si="1"/>
        <v>796.49685163321533</v>
      </c>
      <c r="D11" s="35">
        <f t="shared" si="2"/>
        <v>1.3717532893335829</v>
      </c>
      <c r="E11" s="35">
        <f t="shared" si="3"/>
        <v>15.00627169430539</v>
      </c>
      <c r="F11" s="35">
        <f t="shared" si="4"/>
        <v>14.84902087806605</v>
      </c>
    </row>
    <row r="12" spans="1:6" x14ac:dyDescent="0.25">
      <c r="A12" s="36" t="s">
        <v>26</v>
      </c>
      <c r="B12" s="44">
        <f t="shared" si="0"/>
        <v>491.95507715755383</v>
      </c>
      <c r="C12" s="44">
        <f t="shared" si="1"/>
        <v>481.75548996458082</v>
      </c>
      <c r="D12" s="35">
        <f t="shared" si="2"/>
        <v>2.1171709311964264</v>
      </c>
      <c r="E12" s="35">
        <f t="shared" si="3"/>
        <v>9.1431791811120089</v>
      </c>
      <c r="F12" s="35">
        <f t="shared" si="4"/>
        <v>8.9813253045992116</v>
      </c>
    </row>
    <row r="13" spans="1:6" x14ac:dyDescent="0.25">
      <c r="A13" s="37" t="s">
        <v>27</v>
      </c>
    </row>
    <row r="14" spans="1:6" x14ac:dyDescent="0.25">
      <c r="A14" s="38" t="s">
        <v>28</v>
      </c>
      <c r="E14" s="39"/>
      <c r="F14" s="39"/>
    </row>
    <row r="15" spans="1:6" x14ac:dyDescent="0.25">
      <c r="A15" s="9" t="s">
        <v>4</v>
      </c>
      <c r="B15" s="40"/>
      <c r="D15" s="9" t="s">
        <v>5</v>
      </c>
      <c r="E15" s="2"/>
      <c r="F15" s="39"/>
    </row>
    <row r="16" spans="1:6" x14ac:dyDescent="0.25">
      <c r="A16" s="39" t="s">
        <v>32</v>
      </c>
      <c r="B16" s="22"/>
      <c r="D16" s="12" t="s">
        <v>7</v>
      </c>
      <c r="E16" s="2"/>
      <c r="F16" s="39"/>
    </row>
    <row r="17" spans="1:11" x14ac:dyDescent="0.25">
      <c r="A17" s="39" t="s">
        <v>50</v>
      </c>
      <c r="D17" s="12" t="s">
        <v>6</v>
      </c>
      <c r="E17" s="2"/>
      <c r="F17" s="39"/>
    </row>
    <row r="18" spans="1:11" x14ac:dyDescent="0.25">
      <c r="A18" s="39"/>
    </row>
    <row r="19" spans="1:11" x14ac:dyDescent="0.25">
      <c r="A19" s="25" t="s">
        <v>51</v>
      </c>
      <c r="E19" s="41" t="s">
        <v>29</v>
      </c>
      <c r="F19" s="42"/>
    </row>
    <row r="20" spans="1:11" x14ac:dyDescent="0.25">
      <c r="A20" s="50" t="s">
        <v>19</v>
      </c>
      <c r="B20" s="51" t="s">
        <v>8</v>
      </c>
      <c r="C20" s="51"/>
      <c r="D20" s="51"/>
      <c r="E20" s="52" t="s">
        <v>20</v>
      </c>
      <c r="F20" s="52"/>
    </row>
    <row r="21" spans="1:11" x14ac:dyDescent="0.25">
      <c r="A21" s="50"/>
      <c r="B21" s="28">
        <v>2020</v>
      </c>
      <c r="C21" s="28">
        <v>2019</v>
      </c>
      <c r="D21" s="28" t="s">
        <v>9</v>
      </c>
      <c r="E21" s="28">
        <v>2020</v>
      </c>
      <c r="F21" s="28">
        <v>2019</v>
      </c>
    </row>
    <row r="22" spans="1:11" x14ac:dyDescent="0.25">
      <c r="A22" s="50"/>
      <c r="B22" s="29" t="s">
        <v>0</v>
      </c>
      <c r="C22" s="29" t="s">
        <v>0</v>
      </c>
      <c r="D22" s="29" t="s">
        <v>3</v>
      </c>
      <c r="E22" s="29" t="s">
        <v>3</v>
      </c>
      <c r="F22" s="29" t="s">
        <v>3</v>
      </c>
      <c r="G22"/>
      <c r="H22"/>
      <c r="I22"/>
    </row>
    <row r="23" spans="1:11" s="25" customFormat="1" x14ac:dyDescent="0.25">
      <c r="A23" s="30" t="s">
        <v>2</v>
      </c>
      <c r="B23" s="43">
        <v>141213.03700000001</v>
      </c>
      <c r="C23" s="43">
        <v>136298.448</v>
      </c>
      <c r="D23" s="43">
        <f>B23*100/C23-100</f>
        <v>3.6057556576139547</v>
      </c>
      <c r="E23" s="43">
        <f t="shared" ref="E23:E30" si="5">B23*100/$B$23</f>
        <v>100</v>
      </c>
      <c r="F23" s="43">
        <f t="shared" ref="F23:F30" si="6">C23*100/$C$23</f>
        <v>100</v>
      </c>
      <c r="G23"/>
      <c r="H23"/>
      <c r="I23"/>
      <c r="K23" s="48"/>
    </row>
    <row r="24" spans="1:11" s="25" customFormat="1" x14ac:dyDescent="0.25">
      <c r="A24" s="30" t="s">
        <v>21</v>
      </c>
      <c r="B24" s="43">
        <v>46540.326000000001</v>
      </c>
      <c r="C24" s="43">
        <v>45149.817999999999</v>
      </c>
      <c r="D24" s="43">
        <f t="shared" ref="D24:D30" si="7">B24*100/C24-100</f>
        <v>3.0797643525384757</v>
      </c>
      <c r="E24" s="43">
        <f t="shared" si="5"/>
        <v>32.957527852049516</v>
      </c>
      <c r="F24" s="43">
        <f t="shared" si="6"/>
        <v>33.125702209022947</v>
      </c>
      <c r="G24"/>
      <c r="H24"/>
      <c r="I24"/>
      <c r="K24" s="48"/>
    </row>
    <row r="25" spans="1:11" s="25" customFormat="1" x14ac:dyDescent="0.25">
      <c r="A25" s="30" t="s">
        <v>22</v>
      </c>
      <c r="B25" s="43">
        <v>94672.710999999996</v>
      </c>
      <c r="C25" s="43">
        <v>91148.63</v>
      </c>
      <c r="D25" s="43">
        <f t="shared" si="7"/>
        <v>3.8663016657518483</v>
      </c>
      <c r="E25" s="43">
        <f t="shared" si="5"/>
        <v>67.042472147950463</v>
      </c>
      <c r="F25" s="43">
        <f t="shared" si="6"/>
        <v>66.874297790977039</v>
      </c>
      <c r="G25"/>
      <c r="H25"/>
      <c r="I25"/>
      <c r="K25" s="48"/>
    </row>
    <row r="26" spans="1:11" s="25" customFormat="1" x14ac:dyDescent="0.25">
      <c r="A26" s="33" t="s">
        <v>23</v>
      </c>
      <c r="B26" s="44">
        <v>50594.154999999999</v>
      </c>
      <c r="C26" s="44">
        <v>47337.84</v>
      </c>
      <c r="D26" s="43">
        <f t="shared" si="7"/>
        <v>6.8788837851494833</v>
      </c>
      <c r="E26" s="43">
        <f t="shared" si="5"/>
        <v>35.82824650956271</v>
      </c>
      <c r="F26" s="43">
        <f t="shared" si="6"/>
        <v>34.731019094215952</v>
      </c>
      <c r="G26"/>
      <c r="H26"/>
      <c r="I26"/>
      <c r="K26" s="48"/>
    </row>
    <row r="27" spans="1:11" x14ac:dyDescent="0.25">
      <c r="A27" s="34" t="s">
        <v>24</v>
      </c>
      <c r="B27" s="44">
        <v>23621.835999999999</v>
      </c>
      <c r="C27" s="44">
        <v>22145.974999999999</v>
      </c>
      <c r="D27" s="35">
        <f t="shared" si="7"/>
        <v>6.6642403416422269</v>
      </c>
      <c r="E27" s="35">
        <f t="shared" si="5"/>
        <v>16.72780113071288</v>
      </c>
      <c r="F27" s="35">
        <f t="shared" si="6"/>
        <v>16.248149061829377</v>
      </c>
      <c r="G27"/>
      <c r="H27"/>
      <c r="I27"/>
      <c r="J27" s="25"/>
      <c r="K27" s="48"/>
    </row>
    <row r="28" spans="1:11" x14ac:dyDescent="0.25">
      <c r="A28" s="34" t="s">
        <v>11</v>
      </c>
      <c r="B28" s="44">
        <v>26972.319</v>
      </c>
      <c r="C28" s="44">
        <v>25191.865000000002</v>
      </c>
      <c r="D28" s="35">
        <f t="shared" si="7"/>
        <v>7.0675751874662609</v>
      </c>
      <c r="E28" s="35">
        <f t="shared" si="5"/>
        <v>19.100445378849827</v>
      </c>
      <c r="F28" s="35">
        <f t="shared" si="6"/>
        <v>18.482870032386575</v>
      </c>
      <c r="G28"/>
      <c r="H28"/>
      <c r="I28"/>
      <c r="J28" s="25"/>
      <c r="K28" s="48"/>
    </row>
    <row r="29" spans="1:11" x14ac:dyDescent="0.25">
      <c r="A29" s="36" t="s">
        <v>25</v>
      </c>
      <c r="B29" s="44">
        <v>21190.812000000002</v>
      </c>
      <c r="C29" s="44">
        <v>20238.985000000001</v>
      </c>
      <c r="D29" s="35">
        <f t="shared" si="7"/>
        <v>4.7029384131664784</v>
      </c>
      <c r="E29" s="35">
        <f t="shared" si="5"/>
        <v>15.006271694305392</v>
      </c>
      <c r="F29" s="35">
        <f t="shared" si="6"/>
        <v>14.849020878066051</v>
      </c>
      <c r="G29"/>
      <c r="H29"/>
      <c r="I29"/>
      <c r="J29" s="25"/>
      <c r="K29" s="48"/>
    </row>
    <row r="30" spans="1:11" x14ac:dyDescent="0.25">
      <c r="A30" s="36" t="s">
        <v>26</v>
      </c>
      <c r="B30" s="44">
        <v>12911.361000000001</v>
      </c>
      <c r="C30" s="44">
        <v>12241.406999999999</v>
      </c>
      <c r="D30" s="35">
        <f t="shared" si="7"/>
        <v>5.4728512825364106</v>
      </c>
      <c r="E30" s="35">
        <f t="shared" si="5"/>
        <v>9.1431791811120107</v>
      </c>
      <c r="F30" s="35">
        <f t="shared" si="6"/>
        <v>8.9813253045992116</v>
      </c>
      <c r="G30"/>
      <c r="H30"/>
      <c r="I30"/>
      <c r="J30" s="25"/>
      <c r="K30" s="48"/>
    </row>
    <row r="31" spans="1:11" x14ac:dyDescent="0.25">
      <c r="A31" s="37" t="s">
        <v>27</v>
      </c>
      <c r="I31" s="48">
        <f t="shared" ref="I24:I32" si="8">H31-B31</f>
        <v>0</v>
      </c>
    </row>
    <row r="32" spans="1:11" x14ac:dyDescent="0.25">
      <c r="A32" s="38" t="s">
        <v>28</v>
      </c>
      <c r="I32" s="48">
        <f t="shared" si="8"/>
        <v>0</v>
      </c>
    </row>
    <row r="33" spans="1:1" x14ac:dyDescent="0.25">
      <c r="A33" s="39"/>
    </row>
  </sheetData>
  <mergeCells count="6">
    <mergeCell ref="A2:A4"/>
    <mergeCell ref="B2:D2"/>
    <mergeCell ref="E2:F2"/>
    <mergeCell ref="A20:A22"/>
    <mergeCell ref="B20:D20"/>
    <mergeCell ref="E20:F20"/>
  </mergeCells>
  <conditionalFormatting sqref="A16:A18">
    <cfRule type="cellIs" dxfId="47" priority="1" operator="equal">
      <formula>"Gross claims paid"</formula>
    </cfRule>
    <cfRule type="cellIs" dxfId="46" priority="2" operator="equal">
      <formula>#REF!</formula>
    </cfRule>
  </conditionalFormatting>
  <pageMargins left="0.7" right="0.7" top="0.75" bottom="0.75" header="0.3" footer="0.3"/>
  <pageSetup scale="8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view="pageBreakPreview" topLeftCell="A13" zoomScale="85" zoomScaleNormal="85" zoomScaleSheetLayoutView="85" workbookViewId="0">
      <selection activeCell="A32" sqref="A32:XFD32"/>
    </sheetView>
  </sheetViews>
  <sheetFormatPr defaultColWidth="56.28515625" defaultRowHeight="12.75" x14ac:dyDescent="0.2"/>
  <cols>
    <col min="1" max="1" width="3.140625" style="1" customWidth="1"/>
    <col min="2" max="2" width="33.140625" style="1" customWidth="1"/>
    <col min="3" max="4" width="13" style="17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 x14ac:dyDescent="0.2">
      <c r="A1" s="5" t="s">
        <v>2</v>
      </c>
      <c r="B1" s="1"/>
      <c r="C1" s="14"/>
      <c r="D1" s="15"/>
      <c r="E1" s="6"/>
      <c r="F1" s="6"/>
      <c r="G1" s="6"/>
      <c r="I1" s="5" t="s">
        <v>2</v>
      </c>
      <c r="J1" s="1"/>
      <c r="K1" s="2"/>
      <c r="L1" s="6"/>
      <c r="M1" s="56" t="s">
        <v>16</v>
      </c>
      <c r="N1" s="56"/>
      <c r="O1" s="56"/>
    </row>
    <row r="2" spans="1:19" s="4" customFormat="1" x14ac:dyDescent="0.2">
      <c r="A2" s="53" t="s">
        <v>14</v>
      </c>
      <c r="B2" s="53" t="s">
        <v>1</v>
      </c>
      <c r="C2" s="54" t="s">
        <v>8</v>
      </c>
      <c r="D2" s="54"/>
      <c r="E2" s="54"/>
      <c r="F2" s="55" t="s">
        <v>15</v>
      </c>
      <c r="G2" s="55"/>
      <c r="I2" s="53" t="s">
        <v>14</v>
      </c>
      <c r="J2" s="53" t="s">
        <v>1</v>
      </c>
      <c r="K2" s="54" t="s">
        <v>8</v>
      </c>
      <c r="L2" s="54"/>
      <c r="M2" s="54"/>
      <c r="N2" s="55" t="s">
        <v>15</v>
      </c>
      <c r="O2" s="55"/>
    </row>
    <row r="3" spans="1:19" s="4" customFormat="1" x14ac:dyDescent="0.2">
      <c r="A3" s="53"/>
      <c r="B3" s="53"/>
      <c r="C3" s="19" t="s">
        <v>52</v>
      </c>
      <c r="D3" s="19" t="s">
        <v>33</v>
      </c>
      <c r="E3" s="20" t="s">
        <v>9</v>
      </c>
      <c r="F3" s="19" t="s">
        <v>52</v>
      </c>
      <c r="G3" s="19" t="s">
        <v>33</v>
      </c>
      <c r="I3" s="53"/>
      <c r="J3" s="53"/>
      <c r="K3" s="19" t="s">
        <v>52</v>
      </c>
      <c r="L3" s="19" t="s">
        <v>33</v>
      </c>
      <c r="M3" s="20" t="s">
        <v>9</v>
      </c>
      <c r="N3" s="19" t="s">
        <v>52</v>
      </c>
      <c r="O3" s="19" t="s">
        <v>33</v>
      </c>
    </row>
    <row r="4" spans="1:19" s="4" customFormat="1" x14ac:dyDescent="0.2">
      <c r="A4" s="53"/>
      <c r="B4" s="53"/>
      <c r="C4" s="16" t="s">
        <v>10</v>
      </c>
      <c r="D4" s="16" t="s">
        <v>10</v>
      </c>
      <c r="E4" s="11" t="s">
        <v>3</v>
      </c>
      <c r="F4" s="11" t="s">
        <v>3</v>
      </c>
      <c r="G4" s="11" t="s">
        <v>3</v>
      </c>
      <c r="I4" s="53"/>
      <c r="J4" s="53"/>
      <c r="K4" s="11" t="s">
        <v>0</v>
      </c>
      <c r="L4" s="11" t="s">
        <v>0</v>
      </c>
      <c r="M4" s="11" t="s">
        <v>3</v>
      </c>
      <c r="N4" s="11" t="s">
        <v>3</v>
      </c>
      <c r="O4" s="11" t="s">
        <v>3</v>
      </c>
    </row>
    <row r="5" spans="1:19" s="4" customFormat="1" x14ac:dyDescent="0.2">
      <c r="A5" s="10">
        <v>1</v>
      </c>
      <c r="B5" s="13" t="str">
        <f>J5</f>
        <v xml:space="preserve">Generali Česká pojišťovna </v>
      </c>
      <c r="C5" s="3">
        <f>K5/26.245</f>
        <v>1437.6023623547344</v>
      </c>
      <c r="D5" s="3">
        <f>L5/25.41</f>
        <v>1106.6351436442344</v>
      </c>
      <c r="E5" s="3">
        <f>C5*100/D5-100</f>
        <v>29.907528295242798</v>
      </c>
      <c r="F5" s="3">
        <f t="shared" ref="F5:F30" si="0">C5*100/$C$32</f>
        <v>26.718407026399412</v>
      </c>
      <c r="G5" s="3">
        <f t="shared" ref="G5:G30" si="1">D5*100/$D$32</f>
        <v>20.630901828023745</v>
      </c>
      <c r="I5" s="10">
        <v>1</v>
      </c>
      <c r="J5" s="13" t="s">
        <v>53</v>
      </c>
      <c r="K5" s="3">
        <v>37729.874000000003</v>
      </c>
      <c r="L5" s="3">
        <v>28119.598999999998</v>
      </c>
      <c r="M5" s="3">
        <f>K5*100/L5-100</f>
        <v>34.176429756341861</v>
      </c>
      <c r="N5" s="3">
        <f t="shared" ref="N5:N32" si="2">K5*100/$K$32</f>
        <v>26.718407026399412</v>
      </c>
      <c r="O5" s="3">
        <f t="shared" ref="O5:O32" si="3">L5*100/$L$32</f>
        <v>20.630901828023749</v>
      </c>
    </row>
    <row r="6" spans="1:19" s="4" customFormat="1" x14ac:dyDescent="0.2">
      <c r="A6" s="10">
        <v>2</v>
      </c>
      <c r="B6" s="13" t="str">
        <f t="shared" ref="B6:B30" si="4">J6</f>
        <v>Kooperativa, pojišťovna</v>
      </c>
      <c r="C6" s="3">
        <f t="shared" ref="C6:C32" si="5">K6/26.245</f>
        <v>1254.0127262335682</v>
      </c>
      <c r="D6" s="3">
        <f t="shared" ref="D6:D32" si="6">L6/25.41</f>
        <v>1277.4120031483667</v>
      </c>
      <c r="E6" s="3">
        <f t="shared" ref="E6:E30" si="7">C6*100/D6-100</f>
        <v>-1.8317721187156337</v>
      </c>
      <c r="F6" s="3">
        <f t="shared" si="0"/>
        <v>23.306321214520718</v>
      </c>
      <c r="G6" s="3">
        <f t="shared" si="1"/>
        <v>23.814679826728472</v>
      </c>
      <c r="I6" s="10">
        <v>2</v>
      </c>
      <c r="J6" s="13" t="s">
        <v>34</v>
      </c>
      <c r="K6" s="3">
        <v>32911.563999999998</v>
      </c>
      <c r="L6" s="3">
        <v>32459.039000000001</v>
      </c>
      <c r="M6" s="3">
        <f t="shared" ref="M6:M30" si="8">K6*100/L6-100</f>
        <v>1.3941417057972672</v>
      </c>
      <c r="N6" s="3">
        <f t="shared" si="2"/>
        <v>23.306321214520722</v>
      </c>
      <c r="O6" s="3">
        <f t="shared" si="3"/>
        <v>23.814679826728472</v>
      </c>
    </row>
    <row r="7" spans="1:19" s="4" customFormat="1" x14ac:dyDescent="0.2">
      <c r="A7" s="10">
        <v>3</v>
      </c>
      <c r="B7" s="13" t="str">
        <f t="shared" si="4"/>
        <v>Allianz pojišťovna</v>
      </c>
      <c r="C7" s="3">
        <f t="shared" si="5"/>
        <v>587.9805677271861</v>
      </c>
      <c r="D7" s="3">
        <f t="shared" si="6"/>
        <v>569.38476977567882</v>
      </c>
      <c r="E7" s="3">
        <f t="shared" si="7"/>
        <v>3.2659457959919678</v>
      </c>
      <c r="F7" s="3">
        <f t="shared" si="0"/>
        <v>10.927850804596744</v>
      </c>
      <c r="G7" s="3">
        <f t="shared" si="1"/>
        <v>10.61499027487092</v>
      </c>
      <c r="I7" s="10">
        <v>3</v>
      </c>
      <c r="J7" s="13" t="s">
        <v>35</v>
      </c>
      <c r="K7" s="3">
        <v>15431.55</v>
      </c>
      <c r="L7" s="3">
        <v>14468.066999999999</v>
      </c>
      <c r="M7" s="3">
        <f t="shared" si="8"/>
        <v>6.6593761281310151</v>
      </c>
      <c r="N7" s="3">
        <f t="shared" si="2"/>
        <v>10.927850804596744</v>
      </c>
      <c r="O7" s="3">
        <f t="shared" si="3"/>
        <v>10.614990274870921</v>
      </c>
    </row>
    <row r="8" spans="1:19" s="4" customFormat="1" x14ac:dyDescent="0.2">
      <c r="A8" s="10">
        <v>4</v>
      </c>
      <c r="B8" s="13" t="str">
        <f t="shared" si="4"/>
        <v>ČSOB Pojišťovna</v>
      </c>
      <c r="C8" s="3">
        <f t="shared" si="5"/>
        <v>451.90653457801483</v>
      </c>
      <c r="D8" s="3">
        <f t="shared" si="6"/>
        <v>435.11857536402988</v>
      </c>
      <c r="E8" s="3">
        <f t="shared" si="7"/>
        <v>3.8582492599723537</v>
      </c>
      <c r="F8" s="3">
        <f t="shared" si="0"/>
        <v>8.3988612184581779</v>
      </c>
      <c r="G8" s="3">
        <f t="shared" si="1"/>
        <v>8.1118774001006955</v>
      </c>
      <c r="I8" s="10">
        <v>4</v>
      </c>
      <c r="J8" s="13" t="s">
        <v>36</v>
      </c>
      <c r="K8" s="3">
        <v>11860.287</v>
      </c>
      <c r="L8" s="3">
        <v>11056.362999999999</v>
      </c>
      <c r="M8" s="3">
        <f t="shared" si="8"/>
        <v>7.2711433226278928</v>
      </c>
      <c r="N8" s="3">
        <f t="shared" si="2"/>
        <v>8.3988612184581779</v>
      </c>
      <c r="O8" s="3">
        <f t="shared" si="3"/>
        <v>8.1118774001006972</v>
      </c>
    </row>
    <row r="9" spans="1:19" s="4" customFormat="1" x14ac:dyDescent="0.2">
      <c r="A9" s="10">
        <v>5</v>
      </c>
      <c r="B9" s="13" t="str">
        <f t="shared" si="4"/>
        <v>Česká podnikatelská pojišťovna</v>
      </c>
      <c r="C9" s="3">
        <f t="shared" si="5"/>
        <v>413.6923223471137</v>
      </c>
      <c r="D9" s="3">
        <f t="shared" si="6"/>
        <v>398.48319559228651</v>
      </c>
      <c r="E9" s="3">
        <f t="shared" si="7"/>
        <v>3.8167548652135963</v>
      </c>
      <c r="F9" s="3">
        <f t="shared" si="0"/>
        <v>7.688635008961672</v>
      </c>
      <c r="G9" s="3">
        <f t="shared" si="1"/>
        <v>7.4288872313498384</v>
      </c>
      <c r="I9" s="10">
        <v>5</v>
      </c>
      <c r="J9" s="13" t="s">
        <v>37</v>
      </c>
      <c r="K9" s="3">
        <v>10857.355</v>
      </c>
      <c r="L9" s="3">
        <v>10125.458000000001</v>
      </c>
      <c r="M9" s="3">
        <f t="shared" si="8"/>
        <v>7.2282853773132985</v>
      </c>
      <c r="N9" s="3">
        <f t="shared" si="2"/>
        <v>7.688635008961672</v>
      </c>
      <c r="O9" s="3">
        <f t="shared" si="3"/>
        <v>7.4288872313498393</v>
      </c>
    </row>
    <row r="10" spans="1:19" s="4" customFormat="1" x14ac:dyDescent="0.2">
      <c r="A10" s="10">
        <v>6</v>
      </c>
      <c r="B10" s="13" t="str">
        <f t="shared" si="4"/>
        <v>UNIQA pojišťovna</v>
      </c>
      <c r="C10" s="3">
        <f t="shared" si="5"/>
        <v>301.3556486949895</v>
      </c>
      <c r="D10" s="3">
        <f t="shared" si="6"/>
        <v>296.91597796143253</v>
      </c>
      <c r="E10" s="3">
        <f t="shared" si="7"/>
        <v>1.4952616440647262</v>
      </c>
      <c r="F10" s="3">
        <f t="shared" si="0"/>
        <v>5.6008136132643322</v>
      </c>
      <c r="G10" s="3">
        <f t="shared" si="1"/>
        <v>5.5353785099592629</v>
      </c>
      <c r="I10" s="10">
        <v>6</v>
      </c>
      <c r="J10" s="13" t="s">
        <v>38</v>
      </c>
      <c r="K10" s="3">
        <v>7909.0789999999997</v>
      </c>
      <c r="L10" s="3">
        <v>7544.6350000000002</v>
      </c>
      <c r="M10" s="3">
        <f t="shared" si="8"/>
        <v>4.8305053856150693</v>
      </c>
      <c r="N10" s="3">
        <f t="shared" si="2"/>
        <v>5.6008136132643331</v>
      </c>
      <c r="O10" s="3">
        <f t="shared" si="3"/>
        <v>5.5353785099592621</v>
      </c>
    </row>
    <row r="11" spans="1:19" s="4" customFormat="1" x14ac:dyDescent="0.2">
      <c r="A11" s="10">
        <v>7</v>
      </c>
      <c r="B11" s="13" t="str">
        <f t="shared" si="4"/>
        <v xml:space="preserve">NN Životní pojišťovna </v>
      </c>
      <c r="C11" s="3">
        <f t="shared" si="5"/>
        <v>185.34410363878831</v>
      </c>
      <c r="D11" s="3">
        <f t="shared" si="6"/>
        <v>194.63561589925226</v>
      </c>
      <c r="E11" s="3">
        <f t="shared" si="7"/>
        <v>-4.7737985761421129</v>
      </c>
      <c r="F11" s="3">
        <f t="shared" si="0"/>
        <v>3.444693282816373</v>
      </c>
      <c r="G11" s="3">
        <f t="shared" si="1"/>
        <v>3.6285746995446342</v>
      </c>
      <c r="I11" s="10">
        <v>7</v>
      </c>
      <c r="J11" s="13" t="s">
        <v>54</v>
      </c>
      <c r="K11" s="3">
        <v>4864.3559999999998</v>
      </c>
      <c r="L11" s="3">
        <v>4945.6909999999998</v>
      </c>
      <c r="M11" s="3">
        <f t="shared" si="8"/>
        <v>-1.6445629134533419</v>
      </c>
      <c r="N11" s="3">
        <f t="shared" si="2"/>
        <v>3.444693282816373</v>
      </c>
      <c r="O11" s="3">
        <f t="shared" si="3"/>
        <v>3.6285746995446342</v>
      </c>
      <c r="S11" s="7"/>
    </row>
    <row r="12" spans="1:19" s="4" customFormat="1" x14ac:dyDescent="0.2">
      <c r="A12" s="10">
        <v>8</v>
      </c>
      <c r="B12" s="13" t="str">
        <f t="shared" si="4"/>
        <v xml:space="preserve">MetLife Europe </v>
      </c>
      <c r="C12" s="3">
        <f t="shared" si="5"/>
        <v>111.44781863212039</v>
      </c>
      <c r="D12" s="3">
        <f t="shared" si="6"/>
        <v>109.78398268398269</v>
      </c>
      <c r="E12" s="3">
        <f t="shared" si="7"/>
        <v>1.5155543709204835</v>
      </c>
      <c r="F12" s="3">
        <f t="shared" si="0"/>
        <v>2.0713016745047406</v>
      </c>
      <c r="G12" s="3">
        <f t="shared" si="1"/>
        <v>2.0466931509007349</v>
      </c>
      <c r="I12" s="10">
        <v>8</v>
      </c>
      <c r="J12" s="13" t="s">
        <v>55</v>
      </c>
      <c r="K12" s="3">
        <v>2924.9479999999999</v>
      </c>
      <c r="L12" s="3">
        <v>2789.6109999999999</v>
      </c>
      <c r="M12" s="3">
        <f t="shared" si="8"/>
        <v>4.8514649533572936</v>
      </c>
      <c r="N12" s="3">
        <f t="shared" si="2"/>
        <v>2.071301674504741</v>
      </c>
      <c r="O12" s="3">
        <f t="shared" si="3"/>
        <v>2.0466931509007349</v>
      </c>
    </row>
    <row r="13" spans="1:19" s="4" customFormat="1" x14ac:dyDescent="0.2">
      <c r="A13" s="10">
        <v>9</v>
      </c>
      <c r="B13" s="13" t="str">
        <f t="shared" si="4"/>
        <v>BNP Paribas Cardif Pojišťovna</v>
      </c>
      <c r="C13" s="3">
        <f t="shared" si="5"/>
        <v>106.84233187273767</v>
      </c>
      <c r="D13" s="3">
        <f t="shared" si="6"/>
        <v>106.72136953955136</v>
      </c>
      <c r="E13" s="3">
        <f t="shared" si="7"/>
        <v>0.11334406005863684</v>
      </c>
      <c r="F13" s="3">
        <f t="shared" si="0"/>
        <v>1.9857068862558347</v>
      </c>
      <c r="G13" s="3">
        <f t="shared" si="1"/>
        <v>1.9895971229254201</v>
      </c>
      <c r="I13" s="10">
        <v>9</v>
      </c>
      <c r="J13" s="13" t="s">
        <v>39</v>
      </c>
      <c r="K13" s="3">
        <v>2804.0770000000002</v>
      </c>
      <c r="L13" s="3">
        <v>2711.79</v>
      </c>
      <c r="M13" s="3">
        <f t="shared" si="8"/>
        <v>3.403176499655217</v>
      </c>
      <c r="N13" s="3">
        <f t="shared" si="2"/>
        <v>1.9857068862558347</v>
      </c>
      <c r="O13" s="3">
        <f t="shared" si="3"/>
        <v>1.9895971229254201</v>
      </c>
    </row>
    <row r="14" spans="1:19" s="4" customFormat="1" x14ac:dyDescent="0.2">
      <c r="A14" s="10">
        <v>10</v>
      </c>
      <c r="B14" s="13" t="str">
        <f t="shared" si="4"/>
        <v>DIRECT pojišťovna</v>
      </c>
      <c r="C14" s="3">
        <f t="shared" si="5"/>
        <v>85.565136216422175</v>
      </c>
      <c r="D14" s="3">
        <f t="shared" si="6"/>
        <v>70.463360881542698</v>
      </c>
      <c r="E14" s="3">
        <f t="shared" si="7"/>
        <v>21.432096263854575</v>
      </c>
      <c r="F14" s="3">
        <f t="shared" si="0"/>
        <v>1.5902618113085407</v>
      </c>
      <c r="G14" s="3">
        <f t="shared" si="1"/>
        <v>1.3136422507173373</v>
      </c>
      <c r="I14" s="10">
        <v>10</v>
      </c>
      <c r="J14" s="13" t="s">
        <v>41</v>
      </c>
      <c r="K14" s="3">
        <v>2245.6570000000002</v>
      </c>
      <c r="L14" s="3">
        <v>1790.4739999999999</v>
      </c>
      <c r="M14" s="3">
        <f t="shared" si="8"/>
        <v>25.422485889211472</v>
      </c>
      <c r="N14" s="3">
        <f t="shared" si="2"/>
        <v>1.5902618113085407</v>
      </c>
      <c r="O14" s="3">
        <f t="shared" si="3"/>
        <v>1.3136422507173375</v>
      </c>
    </row>
    <row r="15" spans="1:19" s="4" customFormat="1" x14ac:dyDescent="0.2">
      <c r="A15" s="10">
        <v>11</v>
      </c>
      <c r="B15" s="13" t="str">
        <f t="shared" si="4"/>
        <v xml:space="preserve">AXA pojišťovna </v>
      </c>
      <c r="C15" s="3">
        <f t="shared" si="5"/>
        <v>80.275138121546959</v>
      </c>
      <c r="D15" s="3">
        <f t="shared" si="6"/>
        <v>67.918339236521064</v>
      </c>
      <c r="E15" s="3">
        <f t="shared" si="7"/>
        <v>18.193611657661677</v>
      </c>
      <c r="F15" s="3">
        <f t="shared" si="0"/>
        <v>1.4919451098555438</v>
      </c>
      <c r="G15" s="3">
        <f t="shared" si="1"/>
        <v>1.2661956356245525</v>
      </c>
      <c r="I15" s="10">
        <v>11</v>
      </c>
      <c r="J15" s="13" t="s">
        <v>56</v>
      </c>
      <c r="K15" s="3">
        <v>2106.8209999999999</v>
      </c>
      <c r="L15" s="3">
        <v>1725.8050000000001</v>
      </c>
      <c r="M15" s="3">
        <f t="shared" si="8"/>
        <v>22.077581186750507</v>
      </c>
      <c r="N15" s="3">
        <f t="shared" si="2"/>
        <v>1.4919451098555436</v>
      </c>
      <c r="O15" s="3">
        <f t="shared" si="3"/>
        <v>1.2661956356245523</v>
      </c>
    </row>
    <row r="16" spans="1:19" s="4" customFormat="1" x14ac:dyDescent="0.2">
      <c r="A16" s="10">
        <v>12</v>
      </c>
      <c r="B16" s="13" t="str">
        <f t="shared" si="4"/>
        <v>Komerční pojišťovna</v>
      </c>
      <c r="C16" s="3">
        <f t="shared" si="5"/>
        <v>77.836083063440654</v>
      </c>
      <c r="D16" s="3">
        <f t="shared" si="6"/>
        <v>80.553286107831553</v>
      </c>
      <c r="E16" s="3">
        <f t="shared" si="7"/>
        <v>-3.3731746719228255</v>
      </c>
      <c r="F16" s="3">
        <f t="shared" si="0"/>
        <v>1.4466143094139388</v>
      </c>
      <c r="G16" s="3">
        <f t="shared" si="1"/>
        <v>1.5017478408851725</v>
      </c>
      <c r="I16" s="10">
        <v>12</v>
      </c>
      <c r="J16" s="13" t="s">
        <v>40</v>
      </c>
      <c r="K16" s="3">
        <v>2042.808</v>
      </c>
      <c r="L16" s="3">
        <v>2046.8589999999999</v>
      </c>
      <c r="M16" s="3">
        <f t="shared" si="8"/>
        <v>-0.19791299742679769</v>
      </c>
      <c r="N16" s="3">
        <f t="shared" si="2"/>
        <v>1.4466143094139388</v>
      </c>
      <c r="O16" s="3">
        <f t="shared" si="3"/>
        <v>1.5017478408851728</v>
      </c>
    </row>
    <row r="17" spans="1:15" s="4" customFormat="1" x14ac:dyDescent="0.2">
      <c r="A17" s="10">
        <v>13</v>
      </c>
      <c r="B17" s="13" t="str">
        <f t="shared" si="4"/>
        <v xml:space="preserve">AXA životní pojišťovna </v>
      </c>
      <c r="C17" s="3">
        <f t="shared" si="5"/>
        <v>52.541055439131263</v>
      </c>
      <c r="D17" s="3">
        <f t="shared" si="6"/>
        <v>55.9491538764266</v>
      </c>
      <c r="E17" s="3">
        <f t="shared" si="7"/>
        <v>-6.0914208726421748</v>
      </c>
      <c r="F17" s="3">
        <f t="shared" si="0"/>
        <v>0.97649624234057075</v>
      </c>
      <c r="G17" s="3">
        <f t="shared" si="1"/>
        <v>1.0430551637682624</v>
      </c>
      <c r="I17" s="10">
        <v>13</v>
      </c>
      <c r="J17" s="13" t="s">
        <v>57</v>
      </c>
      <c r="K17" s="3">
        <v>1378.94</v>
      </c>
      <c r="L17" s="3">
        <v>1421.6679999999999</v>
      </c>
      <c r="M17" s="3">
        <f t="shared" si="8"/>
        <v>-3.0054836994291207</v>
      </c>
      <c r="N17" s="3">
        <f t="shared" si="2"/>
        <v>0.97649624234057075</v>
      </c>
      <c r="O17" s="3">
        <f t="shared" si="3"/>
        <v>1.0430551637682624</v>
      </c>
    </row>
    <row r="18" spans="1:15" s="4" customFormat="1" x14ac:dyDescent="0.2">
      <c r="A18" s="10">
        <v>14</v>
      </c>
      <c r="B18" s="13" t="str">
        <f t="shared" si="4"/>
        <v xml:space="preserve">Slavia pojišťovna </v>
      </c>
      <c r="C18" s="3">
        <f t="shared" si="5"/>
        <v>39.930005715374357</v>
      </c>
      <c r="D18" s="3">
        <f t="shared" si="6"/>
        <v>39.110861865407323</v>
      </c>
      <c r="E18" s="3">
        <f t="shared" si="7"/>
        <v>2.0944152363247923</v>
      </c>
      <c r="F18" s="3">
        <f t="shared" si="0"/>
        <v>0.7421149082715357</v>
      </c>
      <c r="G18" s="3">
        <f t="shared" si="1"/>
        <v>0.72914036409277383</v>
      </c>
      <c r="I18" s="10">
        <v>14</v>
      </c>
      <c r="J18" s="13" t="s">
        <v>58</v>
      </c>
      <c r="K18" s="3">
        <v>1047.963</v>
      </c>
      <c r="L18" s="3">
        <v>993.80700000000002</v>
      </c>
      <c r="M18" s="3">
        <f t="shared" si="8"/>
        <v>5.449347810993487</v>
      </c>
      <c r="N18" s="3">
        <f t="shared" si="2"/>
        <v>0.74211490827153581</v>
      </c>
      <c r="O18" s="3">
        <f t="shared" si="3"/>
        <v>0.72914036409277383</v>
      </c>
    </row>
    <row r="19" spans="1:15" s="4" customFormat="1" x14ac:dyDescent="0.2">
      <c r="A19" s="10">
        <v>15</v>
      </c>
      <c r="B19" s="13" t="str">
        <f t="shared" si="4"/>
        <v>Colonnade Insurance S.A</v>
      </c>
      <c r="C19" s="3">
        <f t="shared" si="5"/>
        <v>38.601943227281382</v>
      </c>
      <c r="D19" s="3">
        <f t="shared" si="6"/>
        <v>38.489059425423058</v>
      </c>
      <c r="E19" s="3">
        <f t="shared" si="7"/>
        <v>0.2932880240345952</v>
      </c>
      <c r="F19" s="3">
        <f t="shared" si="0"/>
        <v>0.71743234302084991</v>
      </c>
      <c r="G19" s="3">
        <f t="shared" si="1"/>
        <v>0.71754815579411424</v>
      </c>
      <c r="I19" s="10">
        <v>15</v>
      </c>
      <c r="J19" s="13" t="s">
        <v>59</v>
      </c>
      <c r="K19" s="3">
        <v>1013.1079999999999</v>
      </c>
      <c r="L19" s="3">
        <v>978.00699999999995</v>
      </c>
      <c r="M19" s="3">
        <f t="shared" si="8"/>
        <v>3.5890336163238032</v>
      </c>
      <c r="N19" s="3">
        <f t="shared" si="2"/>
        <v>0.71743234302085002</v>
      </c>
      <c r="O19" s="3">
        <f t="shared" si="3"/>
        <v>0.71754815579411435</v>
      </c>
    </row>
    <row r="20" spans="1:15" s="4" customFormat="1" x14ac:dyDescent="0.2">
      <c r="A20" s="10">
        <v>16</v>
      </c>
      <c r="B20" s="13" t="str">
        <f t="shared" si="4"/>
        <v>Pojišťovna VZP</v>
      </c>
      <c r="C20" s="3">
        <f t="shared" si="5"/>
        <v>29.286911792722421</v>
      </c>
      <c r="D20" s="3">
        <f t="shared" si="6"/>
        <v>29.714167650531287</v>
      </c>
      <c r="E20" s="3">
        <f t="shared" si="7"/>
        <v>-1.437886003854544</v>
      </c>
      <c r="F20" s="3">
        <f t="shared" si="0"/>
        <v>0.5443088091080428</v>
      </c>
      <c r="G20" s="3">
        <f t="shared" si="1"/>
        <v>0.55395861880980468</v>
      </c>
      <c r="I20" s="10">
        <v>16</v>
      </c>
      <c r="J20" s="13" t="s">
        <v>42</v>
      </c>
      <c r="K20" s="3">
        <v>768.63499999999999</v>
      </c>
      <c r="L20" s="3">
        <v>755.03700000000003</v>
      </c>
      <c r="M20" s="3">
        <f t="shared" si="8"/>
        <v>1.8009713431262213</v>
      </c>
      <c r="N20" s="3">
        <f t="shared" si="2"/>
        <v>0.54430880910804291</v>
      </c>
      <c r="O20" s="3">
        <f t="shared" si="3"/>
        <v>0.55395861880980479</v>
      </c>
    </row>
    <row r="21" spans="1:15" s="4" customFormat="1" x14ac:dyDescent="0.2">
      <c r="A21" s="10">
        <v>17</v>
      </c>
      <c r="B21" s="13" t="str">
        <f t="shared" si="4"/>
        <v>Hasičská vzájemná pojišťovna</v>
      </c>
      <c r="C21" s="3">
        <f t="shared" si="5"/>
        <v>28.774471327871975</v>
      </c>
      <c r="D21" s="3">
        <f t="shared" si="6"/>
        <v>27.073907910271547</v>
      </c>
      <c r="E21" s="3">
        <f t="shared" si="7"/>
        <v>6.2811893400702985</v>
      </c>
      <c r="F21" s="3">
        <f t="shared" si="0"/>
        <v>0.53478490091534525</v>
      </c>
      <c r="G21" s="3">
        <f t="shared" si="1"/>
        <v>0.50473648826874384</v>
      </c>
      <c r="I21" s="10">
        <v>17</v>
      </c>
      <c r="J21" s="13" t="s">
        <v>44</v>
      </c>
      <c r="K21" s="3">
        <v>755.18600000000004</v>
      </c>
      <c r="L21" s="3">
        <v>687.94799999999998</v>
      </c>
      <c r="M21" s="3">
        <f t="shared" si="8"/>
        <v>9.7737038264520066</v>
      </c>
      <c r="N21" s="3">
        <f t="shared" si="2"/>
        <v>0.53478490091534536</v>
      </c>
      <c r="O21" s="3">
        <f t="shared" si="3"/>
        <v>0.50473648826874395</v>
      </c>
    </row>
    <row r="22" spans="1:15" s="4" customFormat="1" x14ac:dyDescent="0.2">
      <c r="A22" s="10">
        <v>18</v>
      </c>
      <c r="B22" s="13" t="str">
        <f t="shared" si="4"/>
        <v>ERGO pojišťovna</v>
      </c>
      <c r="C22" s="3">
        <f t="shared" si="5"/>
        <v>22.115641074490377</v>
      </c>
      <c r="D22" s="3">
        <f t="shared" si="6"/>
        <v>25.667807949626134</v>
      </c>
      <c r="E22" s="3">
        <f t="shared" si="7"/>
        <v>-13.838995842991324</v>
      </c>
      <c r="F22" s="3">
        <f t="shared" si="0"/>
        <v>0.41102791380373743</v>
      </c>
      <c r="G22" s="3">
        <f t="shared" si="1"/>
        <v>0.47852269014831339</v>
      </c>
      <c r="I22" s="10">
        <v>18</v>
      </c>
      <c r="J22" s="13" t="s">
        <v>45</v>
      </c>
      <c r="K22" s="3">
        <v>580.42499999999995</v>
      </c>
      <c r="L22" s="3">
        <v>652.21900000000005</v>
      </c>
      <c r="M22" s="3">
        <f t="shared" si="8"/>
        <v>-11.007652337635079</v>
      </c>
      <c r="N22" s="3">
        <f t="shared" si="2"/>
        <v>0.41102791380373743</v>
      </c>
      <c r="O22" s="3">
        <f t="shared" si="3"/>
        <v>0.47852269014831339</v>
      </c>
    </row>
    <row r="23" spans="1:15" s="4" customFormat="1" x14ac:dyDescent="0.2">
      <c r="A23" s="10">
        <v>19</v>
      </c>
      <c r="B23" s="13" t="str">
        <f t="shared" si="4"/>
        <v>MAXIMA pojišťovna</v>
      </c>
      <c r="C23" s="3">
        <f t="shared" si="5"/>
        <v>20.98498761668889</v>
      </c>
      <c r="D23" s="3">
        <f t="shared" si="6"/>
        <v>18.719165682802046</v>
      </c>
      <c r="E23" s="3">
        <f t="shared" si="7"/>
        <v>12.104289113528893</v>
      </c>
      <c r="F23" s="3">
        <f t="shared" si="0"/>
        <v>0.39001427325722049</v>
      </c>
      <c r="G23" s="3">
        <f t="shared" si="1"/>
        <v>0.34897976241079426</v>
      </c>
      <c r="I23" s="10">
        <v>19</v>
      </c>
      <c r="J23" s="13" t="s">
        <v>46</v>
      </c>
      <c r="K23" s="3">
        <v>550.75099999999998</v>
      </c>
      <c r="L23" s="3">
        <v>475.654</v>
      </c>
      <c r="M23" s="3">
        <f t="shared" si="8"/>
        <v>15.788156937605905</v>
      </c>
      <c r="N23" s="3">
        <f t="shared" si="2"/>
        <v>0.39001427325722055</v>
      </c>
      <c r="O23" s="3">
        <f t="shared" si="3"/>
        <v>0.34897976241079431</v>
      </c>
    </row>
    <row r="24" spans="1:15" s="4" customFormat="1" x14ac:dyDescent="0.2">
      <c r="A24" s="10">
        <v>20</v>
      </c>
      <c r="B24" s="13" t="str">
        <f t="shared" si="4"/>
        <v>D.A.S. Rechtsschutz AG</v>
      </c>
      <c r="C24" s="3">
        <f t="shared" si="5"/>
        <v>15.27182320441989</v>
      </c>
      <c r="D24" s="3">
        <f t="shared" si="6"/>
        <v>14.993349075167258</v>
      </c>
      <c r="E24" s="3">
        <f t="shared" si="7"/>
        <v>1.8573177203874707</v>
      </c>
      <c r="F24" s="3">
        <f t="shared" si="0"/>
        <v>0.28383285885990822</v>
      </c>
      <c r="G24" s="3">
        <f t="shared" si="1"/>
        <v>0.27951969049566872</v>
      </c>
      <c r="I24" s="10">
        <v>20</v>
      </c>
      <c r="J24" s="13" t="s">
        <v>47</v>
      </c>
      <c r="K24" s="3">
        <v>400.80900000000003</v>
      </c>
      <c r="L24" s="3">
        <v>380.98099999999999</v>
      </c>
      <c r="M24" s="3">
        <f t="shared" si="8"/>
        <v>5.2044590150164964</v>
      </c>
      <c r="N24" s="3">
        <f t="shared" si="2"/>
        <v>0.28383285885990822</v>
      </c>
      <c r="O24" s="3">
        <f t="shared" si="3"/>
        <v>0.27951969049566872</v>
      </c>
    </row>
    <row r="25" spans="1:15" s="4" customFormat="1" x14ac:dyDescent="0.2">
      <c r="A25" s="10">
        <v>21</v>
      </c>
      <c r="B25" s="13" t="str">
        <f t="shared" si="4"/>
        <v>HDI Versicherung AG</v>
      </c>
      <c r="C25" s="3">
        <f t="shared" si="5"/>
        <v>14.427471899409412</v>
      </c>
      <c r="D25" s="3">
        <f t="shared" si="6"/>
        <v>13.964305391578121</v>
      </c>
      <c r="E25" s="3">
        <f t="shared" si="7"/>
        <v>3.3167887327258398</v>
      </c>
      <c r="F25" s="3">
        <f t="shared" si="0"/>
        <v>0.26814025676680259</v>
      </c>
      <c r="G25" s="3">
        <f t="shared" si="1"/>
        <v>0.26033531944545696</v>
      </c>
      <c r="I25" s="10">
        <v>21</v>
      </c>
      <c r="J25" s="13" t="s">
        <v>48</v>
      </c>
      <c r="K25" s="3">
        <v>378.649</v>
      </c>
      <c r="L25" s="3">
        <v>354.83300000000003</v>
      </c>
      <c r="M25" s="3">
        <f t="shared" si="8"/>
        <v>6.7118898185907199</v>
      </c>
      <c r="N25" s="3">
        <f t="shared" si="2"/>
        <v>0.26814025676680264</v>
      </c>
      <c r="O25" s="3">
        <f t="shared" si="3"/>
        <v>0.26033531944545696</v>
      </c>
    </row>
    <row r="26" spans="1:15" s="4" customFormat="1" x14ac:dyDescent="0.2">
      <c r="A26" s="10">
        <v>22</v>
      </c>
      <c r="B26" s="13" t="str">
        <f t="shared" si="4"/>
        <v>ERV Evropská pojišťovna</v>
      </c>
      <c r="C26" s="3">
        <f t="shared" si="5"/>
        <v>13.626938464469422</v>
      </c>
      <c r="D26" s="3">
        <f t="shared" si="6"/>
        <v>27.612672176308543</v>
      </c>
      <c r="E26" s="3">
        <f t="shared" si="7"/>
        <v>-50.649693092140396</v>
      </c>
      <c r="F26" s="3">
        <f t="shared" si="0"/>
        <v>0.25326202707473811</v>
      </c>
      <c r="G26" s="3">
        <f t="shared" si="1"/>
        <v>0.51478062318068363</v>
      </c>
      <c r="I26" s="10">
        <v>22</v>
      </c>
      <c r="J26" s="13" t="s">
        <v>43</v>
      </c>
      <c r="K26" s="3">
        <v>357.63900000000001</v>
      </c>
      <c r="L26" s="3">
        <v>701.63800000000003</v>
      </c>
      <c r="M26" s="3">
        <f t="shared" si="8"/>
        <v>-49.027988791941141</v>
      </c>
      <c r="N26" s="3">
        <f t="shared" si="2"/>
        <v>0.25326202707473816</v>
      </c>
      <c r="O26" s="3">
        <f t="shared" si="3"/>
        <v>0.51478062318068363</v>
      </c>
    </row>
    <row r="27" spans="1:15" s="4" customFormat="1" x14ac:dyDescent="0.2">
      <c r="A27" s="10">
        <v>23</v>
      </c>
      <c r="B27" s="13" t="str">
        <f t="shared" si="4"/>
        <v>Simplea pojišťovna</v>
      </c>
      <c r="C27" s="3">
        <f t="shared" si="5"/>
        <v>8.4056772718613058</v>
      </c>
      <c r="D27" s="3">
        <f t="shared" si="6"/>
        <v>1.0831168831168831</v>
      </c>
      <c r="E27" s="3">
        <f t="shared" si="7"/>
        <v>676.06372893683522</v>
      </c>
      <c r="F27" s="3">
        <f t="shared" si="0"/>
        <v>0.15622282806650489</v>
      </c>
      <c r="G27" s="3">
        <f t="shared" si="1"/>
        <v>2.0192452961753461E-2</v>
      </c>
      <c r="I27" s="10">
        <v>23</v>
      </c>
      <c r="J27" s="13" t="s">
        <v>60</v>
      </c>
      <c r="K27" s="3">
        <v>220.607</v>
      </c>
      <c r="L27" s="3">
        <v>27.521999999999998</v>
      </c>
      <c r="M27" s="3">
        <f t="shared" si="8"/>
        <v>701.56601991134369</v>
      </c>
      <c r="N27" s="3">
        <f t="shared" si="2"/>
        <v>0.15622282806650492</v>
      </c>
      <c r="O27" s="3">
        <f t="shared" si="3"/>
        <v>2.0192452961753458E-2</v>
      </c>
    </row>
    <row r="28" spans="1:15" s="4" customFormat="1" ht="25.5" x14ac:dyDescent="0.2">
      <c r="A28" s="10">
        <v>24</v>
      </c>
      <c r="B28" s="13" t="str">
        <f t="shared" si="4"/>
        <v>Youplus Insurance International AG</v>
      </c>
      <c r="C28" s="3">
        <f t="shared" si="5"/>
        <v>1.6306344065536291</v>
      </c>
      <c r="D28" s="3">
        <f t="shared" si="6"/>
        <v>3.0578512396694214E-2</v>
      </c>
      <c r="E28" s="3">
        <f t="shared" si="7"/>
        <v>5232.6152214321382</v>
      </c>
      <c r="F28" s="3">
        <f t="shared" si="0"/>
        <v>3.0305983717353231E-2</v>
      </c>
      <c r="G28" s="3">
        <f t="shared" si="1"/>
        <v>5.7007252202901087E-4</v>
      </c>
      <c r="I28" s="10">
        <v>24</v>
      </c>
      <c r="J28" s="13" t="s">
        <v>61</v>
      </c>
      <c r="K28" s="3">
        <v>42.795999999999999</v>
      </c>
      <c r="L28" s="3">
        <v>0.77700000000000002</v>
      </c>
      <c r="M28" s="3">
        <f t="shared" si="8"/>
        <v>5407.8507078507082</v>
      </c>
      <c r="N28" s="3">
        <f t="shared" si="2"/>
        <v>3.0305983717353237E-2</v>
      </c>
      <c r="O28" s="3">
        <f t="shared" si="3"/>
        <v>5.7007252202901097E-4</v>
      </c>
    </row>
    <row r="29" spans="1:15" s="4" customFormat="1" x14ac:dyDescent="0.2">
      <c r="A29" s="10">
        <v>25</v>
      </c>
      <c r="B29" s="13" t="str">
        <f t="shared" si="4"/>
        <v>HALALI, všeobecná pojišťovna</v>
      </c>
      <c r="C29" s="3">
        <f t="shared" si="5"/>
        <v>1.1075252429034101</v>
      </c>
      <c r="D29" s="3">
        <f t="shared" si="6"/>
        <v>0.86383313656040928</v>
      </c>
      <c r="E29" s="3">
        <f t="shared" si="7"/>
        <v>28.210553176198857</v>
      </c>
      <c r="F29" s="3">
        <f t="shared" si="0"/>
        <v>2.0583793548750031E-2</v>
      </c>
      <c r="G29" s="3">
        <f t="shared" si="1"/>
        <v>1.6104365326302172E-2</v>
      </c>
      <c r="I29" s="10">
        <v>25</v>
      </c>
      <c r="J29" s="13" t="s">
        <v>49</v>
      </c>
      <c r="K29" s="3">
        <v>29.067</v>
      </c>
      <c r="L29" s="3">
        <v>21.95</v>
      </c>
      <c r="M29" s="3">
        <f t="shared" si="8"/>
        <v>32.423690205011383</v>
      </c>
      <c r="N29" s="3">
        <f t="shared" si="2"/>
        <v>2.0583793548750031E-2</v>
      </c>
      <c r="O29" s="3">
        <f t="shared" si="3"/>
        <v>1.6104365326302175E-2</v>
      </c>
    </row>
    <row r="30" spans="1:15" s="4" customFormat="1" x14ac:dyDescent="0.2">
      <c r="A30" s="10">
        <v>26</v>
      </c>
      <c r="B30" s="13" t="str">
        <f t="shared" si="4"/>
        <v>Česká kancelář pojistitelů</v>
      </c>
      <c r="C30" s="3">
        <f t="shared" si="5"/>
        <v>1.7527148028195845E-3</v>
      </c>
      <c r="D30" s="3">
        <f t="shared" si="6"/>
        <v>4.1715859897678079E-3</v>
      </c>
      <c r="E30" s="3">
        <f t="shared" si="7"/>
        <v>-57.984449868258821</v>
      </c>
      <c r="F30" s="3">
        <f t="shared" si="0"/>
        <v>3.2574896041645216E-5</v>
      </c>
      <c r="G30" s="3">
        <f t="shared" si="1"/>
        <v>7.7770511370753084E-5</v>
      </c>
      <c r="I30" s="10">
        <v>26</v>
      </c>
      <c r="J30" s="13" t="s">
        <v>18</v>
      </c>
      <c r="K30" s="3">
        <v>4.5999999999999999E-2</v>
      </c>
      <c r="L30" s="3">
        <v>0.106</v>
      </c>
      <c r="M30" s="3">
        <f t="shared" si="8"/>
        <v>-56.60377358490566</v>
      </c>
      <c r="N30" s="3">
        <f t="shared" si="2"/>
        <v>3.2574896041645216E-5</v>
      </c>
      <c r="O30" s="3">
        <f t="shared" si="3"/>
        <v>7.7770511370753098E-5</v>
      </c>
    </row>
    <row r="31" spans="1:15" s="4" customFormat="1" x14ac:dyDescent="0.2">
      <c r="A31" s="10">
        <v>27</v>
      </c>
      <c r="B31" s="13" t="str">
        <f t="shared" ref="B31" si="9">J31</f>
        <v xml:space="preserve">Pojišťovna Patricie </v>
      </c>
      <c r="C31" s="3">
        <f t="shared" ref="C31" si="10">K31/26.245</f>
        <v>1.5622023242522385E-3</v>
      </c>
      <c r="D31" s="3">
        <f t="shared" ref="D31" si="11">L31/25.41</f>
        <v>356.66698150334514</v>
      </c>
      <c r="E31" s="3">
        <f t="shared" ref="E31" si="12">C31*100/D31-100</f>
        <v>-99.999561999734965</v>
      </c>
      <c r="F31" s="3">
        <f t="shared" ref="F31" si="13">C31*100/$C$32</f>
        <v>2.903414647190117E-5</v>
      </c>
      <c r="G31" s="3">
        <f t="shared" ref="G31" si="14">D31*100/$D$32</f>
        <v>6.6493112232649931</v>
      </c>
      <c r="I31" s="10">
        <v>27</v>
      </c>
      <c r="J31" s="13" t="s">
        <v>62</v>
      </c>
      <c r="K31" s="3">
        <v>4.1000000000000002E-2</v>
      </c>
      <c r="L31" s="3">
        <v>9062.9079999999994</v>
      </c>
      <c r="M31" s="3">
        <f t="shared" ref="M31:M32" si="15">K31*100/L31-100</f>
        <v>-99.999547606573955</v>
      </c>
      <c r="N31" s="3">
        <f t="shared" ref="N31:N32" si="16">K31*100/$K$32</f>
        <v>2.9034146471901177E-5</v>
      </c>
      <c r="O31" s="3">
        <f t="shared" ref="O31:O32" si="17">L31*100/$L$32</f>
        <v>6.6493112232649922</v>
      </c>
    </row>
    <row r="32" spans="1:15" s="59" customFormat="1" x14ac:dyDescent="0.2">
      <c r="A32" s="58" t="s">
        <v>12</v>
      </c>
      <c r="B32" s="57"/>
      <c r="C32" s="57">
        <f t="shared" si="5"/>
        <v>5380.5691369784727</v>
      </c>
      <c r="D32" s="57">
        <f t="shared" si="6"/>
        <v>5363.9688311688315</v>
      </c>
      <c r="E32" s="57">
        <f t="shared" ref="E32" si="18">C32*100/D32-100</f>
        <v>0.30947804381675326</v>
      </c>
      <c r="F32" s="57">
        <f t="shared" ref="F32" si="19">C32*100/$C$32</f>
        <v>100</v>
      </c>
      <c r="G32" s="57">
        <f t="shared" ref="G32" si="20">D32*100/$D$32</f>
        <v>100</v>
      </c>
      <c r="I32" s="58" t="s">
        <v>12</v>
      </c>
      <c r="J32" s="57"/>
      <c r="K32" s="57">
        <v>141213.03700000001</v>
      </c>
      <c r="L32" s="57">
        <v>136298.448</v>
      </c>
      <c r="M32" s="57">
        <f t="shared" si="15"/>
        <v>3.6057556576139547</v>
      </c>
      <c r="N32" s="57">
        <f t="shared" si="16"/>
        <v>100</v>
      </c>
      <c r="O32" s="57">
        <f t="shared" si="17"/>
        <v>100</v>
      </c>
    </row>
    <row r="34" spans="1:9" x14ac:dyDescent="0.2">
      <c r="D34" s="14"/>
      <c r="H34" s="2"/>
      <c r="I34" s="2"/>
    </row>
    <row r="35" spans="1:9" ht="15" x14ac:dyDescent="0.25">
      <c r="A35" s="9" t="s">
        <v>4</v>
      </c>
      <c r="B35" s="21"/>
      <c r="C35" s="18"/>
      <c r="D35" s="14"/>
      <c r="E35" s="9" t="s">
        <v>5</v>
      </c>
      <c r="F35" s="8"/>
      <c r="G35" s="8"/>
      <c r="H35" s="2"/>
      <c r="I35" s="2"/>
    </row>
    <row r="36" spans="1:9" s="2" customFormat="1" ht="15" x14ac:dyDescent="0.25">
      <c r="A36" s="39" t="s">
        <v>32</v>
      </c>
      <c r="B36" s="22"/>
      <c r="C36" s="14"/>
      <c r="D36" s="14"/>
      <c r="E36" s="12" t="s">
        <v>6</v>
      </c>
    </row>
    <row r="37" spans="1:9" s="2" customFormat="1" ht="15" x14ac:dyDescent="0.25">
      <c r="A37" s="39" t="s">
        <v>50</v>
      </c>
      <c r="B37" s="23"/>
      <c r="C37" s="14"/>
      <c r="D37" s="14"/>
      <c r="E37" s="12" t="s">
        <v>7</v>
      </c>
    </row>
    <row r="38" spans="1:9" x14ac:dyDescent="0.2">
      <c r="H38" s="2"/>
      <c r="I38" s="2"/>
    </row>
    <row r="42" spans="1:9" x14ac:dyDescent="0.2">
      <c r="E42" s="24"/>
    </row>
    <row r="43" spans="1:9" x14ac:dyDescent="0.2">
      <c r="C43" s="24"/>
      <c r="E43" s="17"/>
    </row>
  </sheetData>
  <sortState xmlns:xlrd2="http://schemas.microsoft.com/office/spreadsheetml/2017/richdata2" ref="J5:O36">
    <sortCondition descending="1" ref="K5:K36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6">
    <cfRule type="cellIs" dxfId="45" priority="3" operator="equal">
      <formula>"Gross claims paid"</formula>
    </cfRule>
    <cfRule type="cellIs" dxfId="44" priority="4" operator="equal">
      <formula>#REF!</formula>
    </cfRule>
  </conditionalFormatting>
  <conditionalFormatting sqref="A37">
    <cfRule type="cellIs" dxfId="43" priority="1" operator="equal">
      <formula>"Gross claims paid"</formula>
    </cfRule>
    <cfRule type="cellIs" dxfId="42" priority="2" operator="equal">
      <formula>#REF!</formula>
    </cfRule>
  </conditionalFormatting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27"/>
  <sheetViews>
    <sheetView view="pageBreakPreview" zoomScale="60" zoomScaleNormal="70" workbookViewId="0">
      <selection activeCell="B29" sqref="B29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56" t="s">
        <v>16</v>
      </c>
      <c r="N1" s="56"/>
      <c r="O1" s="56"/>
    </row>
    <row r="2" spans="1:19" s="4" customFormat="1" ht="12.75" customHeight="1" x14ac:dyDescent="0.2">
      <c r="A2" s="53" t="s">
        <v>14</v>
      </c>
      <c r="B2" s="53" t="s">
        <v>1</v>
      </c>
      <c r="C2" s="54" t="s">
        <v>8</v>
      </c>
      <c r="D2" s="54"/>
      <c r="E2" s="54"/>
      <c r="F2" s="55" t="s">
        <v>15</v>
      </c>
      <c r="G2" s="55"/>
      <c r="I2" s="53" t="s">
        <v>14</v>
      </c>
      <c r="J2" s="53" t="s">
        <v>1</v>
      </c>
      <c r="K2" s="54" t="s">
        <v>8</v>
      </c>
      <c r="L2" s="54"/>
      <c r="M2" s="54"/>
      <c r="N2" s="55" t="s">
        <v>15</v>
      </c>
      <c r="O2" s="55"/>
    </row>
    <row r="3" spans="1:19" s="4" customFormat="1" x14ac:dyDescent="0.2">
      <c r="A3" s="53"/>
      <c r="B3" s="53"/>
      <c r="C3" s="19" t="s">
        <v>52</v>
      </c>
      <c r="D3" s="19" t="s">
        <v>33</v>
      </c>
      <c r="E3" s="20" t="s">
        <v>9</v>
      </c>
      <c r="F3" s="19" t="s">
        <v>52</v>
      </c>
      <c r="G3" s="19" t="s">
        <v>33</v>
      </c>
      <c r="I3" s="53"/>
      <c r="J3" s="53"/>
      <c r="K3" s="19" t="s">
        <v>52</v>
      </c>
      <c r="L3" s="19" t="s">
        <v>33</v>
      </c>
      <c r="M3" s="20" t="s">
        <v>9</v>
      </c>
      <c r="N3" s="19" t="s">
        <v>52</v>
      </c>
      <c r="O3" s="19" t="s">
        <v>33</v>
      </c>
    </row>
    <row r="4" spans="1:19" s="4" customFormat="1" x14ac:dyDescent="0.2">
      <c r="A4" s="53"/>
      <c r="B4" s="53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3"/>
      <c r="J4" s="53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>Kooperativa, pojišťovna</v>
      </c>
      <c r="C5" s="3">
        <f>K5/26.245</f>
        <v>542.49780910649645</v>
      </c>
      <c r="D5" s="3">
        <f>L5/25.41</f>
        <v>551.30456513183788</v>
      </c>
      <c r="E5" s="3">
        <f>C5*100/D5-100</f>
        <v>-1.5974393433936882</v>
      </c>
      <c r="F5" s="3">
        <f>C5*100/$C$22</f>
        <v>30.592512394519968</v>
      </c>
      <c r="G5" s="3">
        <f>D5*100/$D$22</f>
        <v>31.027033154375065</v>
      </c>
      <c r="I5" s="10">
        <v>1</v>
      </c>
      <c r="J5" s="13" t="s">
        <v>34</v>
      </c>
      <c r="K5" s="3">
        <v>14237.855</v>
      </c>
      <c r="L5" s="3">
        <v>14008.648999999999</v>
      </c>
      <c r="M5" s="3">
        <f>K5*100/L5-100</f>
        <v>1.6361749088009816</v>
      </c>
      <c r="N5" s="3">
        <f>K5*100/$K$22</f>
        <v>30.592512394519968</v>
      </c>
      <c r="O5" s="3">
        <f>L5*100/$L$22</f>
        <v>31.027033154375061</v>
      </c>
    </row>
    <row r="6" spans="1:19" s="4" customFormat="1" x14ac:dyDescent="0.2">
      <c r="A6" s="10">
        <v>2</v>
      </c>
      <c r="B6" s="13" t="str">
        <f t="shared" ref="B6:B21" si="0">J6</f>
        <v xml:space="preserve">Generali Česká pojišťovna </v>
      </c>
      <c r="C6" s="3">
        <f t="shared" ref="C6:C22" si="1">K6/26.245</f>
        <v>395.21493617831965</v>
      </c>
      <c r="D6" s="3">
        <f t="shared" ref="D6:D22" si="2">L6/25.41</f>
        <v>286.15911058638329</v>
      </c>
      <c r="E6" s="3">
        <f t="shared" ref="E6:E22" si="3">C6*100/D6-100</f>
        <v>38.110205671405822</v>
      </c>
      <c r="F6" s="3">
        <f>C6*100/$C$22</f>
        <v>22.286943155490569</v>
      </c>
      <c r="G6" s="3">
        <f>D6*100/$D$22</f>
        <v>16.10483346798873</v>
      </c>
      <c r="I6" s="10">
        <v>2</v>
      </c>
      <c r="J6" s="13" t="s">
        <v>53</v>
      </c>
      <c r="K6" s="3">
        <v>10372.415999999999</v>
      </c>
      <c r="L6" s="3">
        <v>7271.3029999999999</v>
      </c>
      <c r="M6" s="3">
        <f t="shared" ref="M6:M22" si="4">K6*100/L6-100</f>
        <v>42.648655956160809</v>
      </c>
      <c r="N6" s="3">
        <f>K6*100/$K$22</f>
        <v>22.286943155490572</v>
      </c>
      <c r="O6" s="3">
        <f>L6*100/$L$22</f>
        <v>16.104833467988733</v>
      </c>
    </row>
    <row r="7" spans="1:19" s="4" customFormat="1" x14ac:dyDescent="0.2">
      <c r="A7" s="10">
        <v>3</v>
      </c>
      <c r="B7" s="13" t="str">
        <f t="shared" si="0"/>
        <v xml:space="preserve">NN Životní pojišťovna </v>
      </c>
      <c r="C7" s="3">
        <f t="shared" si="1"/>
        <v>185.34410363878831</v>
      </c>
      <c r="D7" s="3">
        <f t="shared" si="2"/>
        <v>194.63561589925226</v>
      </c>
      <c r="E7" s="3">
        <f t="shared" si="3"/>
        <v>-4.7737985761421129</v>
      </c>
      <c r="F7" s="3">
        <f>C7*100/$C$22</f>
        <v>10.451916473468621</v>
      </c>
      <c r="G7" s="3">
        <f>D7*100/$D$22</f>
        <v>10.953955561902818</v>
      </c>
      <c r="I7" s="10">
        <v>3</v>
      </c>
      <c r="J7" s="13" t="s">
        <v>54</v>
      </c>
      <c r="K7" s="3">
        <v>4864.3559999999998</v>
      </c>
      <c r="L7" s="3">
        <v>4945.6909999999998</v>
      </c>
      <c r="M7" s="3">
        <f t="shared" si="4"/>
        <v>-1.6445629134533419</v>
      </c>
      <c r="N7" s="3">
        <f>K7*100/$K$22</f>
        <v>10.451916473468621</v>
      </c>
      <c r="O7" s="3">
        <f>L7*100/$L$22</f>
        <v>10.953955561902818</v>
      </c>
    </row>
    <row r="8" spans="1:19" s="4" customFormat="1" x14ac:dyDescent="0.2">
      <c r="A8" s="10">
        <v>4</v>
      </c>
      <c r="B8" s="13" t="str">
        <f t="shared" si="0"/>
        <v>ČSOB Pojišťovna</v>
      </c>
      <c r="C8" s="3">
        <f t="shared" si="1"/>
        <v>140.25223852162316</v>
      </c>
      <c r="D8" s="3">
        <f t="shared" si="2"/>
        <v>142.79035812672177</v>
      </c>
      <c r="E8" s="3">
        <f t="shared" si="3"/>
        <v>-1.7775146994491848</v>
      </c>
      <c r="F8" s="3">
        <f>C8*100/$C$22</f>
        <v>7.90909801534265</v>
      </c>
      <c r="G8" s="3">
        <f>D8*100/$D$22</f>
        <v>8.0361409208781307</v>
      </c>
      <c r="I8" s="10">
        <v>4</v>
      </c>
      <c r="J8" s="13" t="s">
        <v>36</v>
      </c>
      <c r="K8" s="3">
        <v>3680.92</v>
      </c>
      <c r="L8" s="3">
        <v>3628.3029999999999</v>
      </c>
      <c r="M8" s="3">
        <f t="shared" si="4"/>
        <v>1.4501820823674336</v>
      </c>
      <c r="N8" s="3">
        <f>K8*100/$K$22</f>
        <v>7.9090980153426509</v>
      </c>
      <c r="O8" s="3">
        <f>L8*100/$L$22</f>
        <v>8.0361409208781307</v>
      </c>
    </row>
    <row r="9" spans="1:19" s="4" customFormat="1" x14ac:dyDescent="0.2">
      <c r="A9" s="10">
        <v>5</v>
      </c>
      <c r="B9" s="13" t="str">
        <f t="shared" si="0"/>
        <v>Allianz pojišťovna</v>
      </c>
      <c r="C9" s="3">
        <f t="shared" si="1"/>
        <v>125.81958468279673</v>
      </c>
      <c r="D9" s="3">
        <f t="shared" si="2"/>
        <v>122.23002754820936</v>
      </c>
      <c r="E9" s="3">
        <f t="shared" si="3"/>
        <v>2.9367228385607405</v>
      </c>
      <c r="F9" s="3">
        <f>C9*100/$C$22</f>
        <v>7.0952124400675665</v>
      </c>
      <c r="G9" s="3">
        <f>D9*100/$D$22</f>
        <v>6.8790199774448704</v>
      </c>
      <c r="I9" s="10">
        <v>5</v>
      </c>
      <c r="J9" s="13" t="s">
        <v>35</v>
      </c>
      <c r="K9" s="3">
        <v>3302.1350000000002</v>
      </c>
      <c r="L9" s="3">
        <v>3105.8649999999998</v>
      </c>
      <c r="M9" s="3">
        <f t="shared" si="4"/>
        <v>6.3193345493123587</v>
      </c>
      <c r="N9" s="3">
        <f>K9*100/$K$22</f>
        <v>7.0952124400675665</v>
      </c>
      <c r="O9" s="3">
        <f>L9*100/$L$22</f>
        <v>6.8790199774448704</v>
      </c>
    </row>
    <row r="10" spans="1:19" s="4" customFormat="1" x14ac:dyDescent="0.2">
      <c r="A10" s="10">
        <v>6</v>
      </c>
      <c r="B10" s="13" t="str">
        <f t="shared" si="0"/>
        <v xml:space="preserve">MetLife Europe </v>
      </c>
      <c r="C10" s="3">
        <f t="shared" si="1"/>
        <v>102.12269003619737</v>
      </c>
      <c r="D10" s="3">
        <f t="shared" si="2"/>
        <v>101.55049193231012</v>
      </c>
      <c r="E10" s="3">
        <f t="shared" si="3"/>
        <v>0.56346167605829578</v>
      </c>
      <c r="F10" s="3">
        <f>C10*100/$C$22</f>
        <v>5.7588982079755944</v>
      </c>
      <c r="G10" s="3">
        <f>D10*100/$D$22</f>
        <v>5.7151902583527585</v>
      </c>
      <c r="I10" s="10">
        <v>6</v>
      </c>
      <c r="J10" s="13" t="s">
        <v>55</v>
      </c>
      <c r="K10" s="3">
        <v>2680.21</v>
      </c>
      <c r="L10" s="3">
        <v>2580.3980000000001</v>
      </c>
      <c r="M10" s="3">
        <f t="shared" si="4"/>
        <v>3.8680854658854855</v>
      </c>
      <c r="N10" s="3">
        <f>K10*100/$K$22</f>
        <v>5.7588982079755953</v>
      </c>
      <c r="O10" s="3">
        <f>L10*100/$L$22</f>
        <v>5.7151902583527585</v>
      </c>
    </row>
    <row r="11" spans="1:19" s="4" customFormat="1" x14ac:dyDescent="0.2">
      <c r="A11" s="10">
        <v>7</v>
      </c>
      <c r="B11" s="13" t="str">
        <f t="shared" si="0"/>
        <v>Česká podnikatelská pojišťovna</v>
      </c>
      <c r="C11" s="3">
        <f t="shared" si="1"/>
        <v>96.947609068393973</v>
      </c>
      <c r="D11" s="3">
        <f t="shared" si="2"/>
        <v>93.426839826839824</v>
      </c>
      <c r="E11" s="3">
        <f t="shared" si="3"/>
        <v>3.7684772899090433</v>
      </c>
      <c r="F11" s="3">
        <f>C11*100/$C$22</f>
        <v>5.4670652715238823</v>
      </c>
      <c r="G11" s="3">
        <f>D11*100/$D$22</f>
        <v>5.2579968317923234</v>
      </c>
      <c r="I11" s="10">
        <v>7</v>
      </c>
      <c r="J11" s="13" t="s">
        <v>37</v>
      </c>
      <c r="K11" s="3">
        <v>2544.39</v>
      </c>
      <c r="L11" s="3">
        <v>2373.9760000000001</v>
      </c>
      <c r="M11" s="3">
        <f t="shared" si="4"/>
        <v>7.1784213488257649</v>
      </c>
      <c r="N11" s="3">
        <f>K11*100/$K$22</f>
        <v>5.4670652715238823</v>
      </c>
      <c r="O11" s="3">
        <f>L11*100/$L$22</f>
        <v>5.2579968317923234</v>
      </c>
      <c r="S11" s="7"/>
    </row>
    <row r="12" spans="1:19" s="4" customFormat="1" x14ac:dyDescent="0.2">
      <c r="A12" s="10">
        <v>8</v>
      </c>
      <c r="B12" s="13" t="str">
        <f t="shared" si="0"/>
        <v>Komerční pojišťovna</v>
      </c>
      <c r="C12" s="3">
        <f t="shared" si="1"/>
        <v>60.546237378548298</v>
      </c>
      <c r="D12" s="3">
        <f t="shared" si="2"/>
        <v>65.017827626918532</v>
      </c>
      <c r="E12" s="3">
        <f t="shared" si="3"/>
        <v>-6.8774833173892773</v>
      </c>
      <c r="F12" s="3">
        <f>C12*100/$C$22</f>
        <v>3.4143207333786187</v>
      </c>
      <c r="G12" s="3">
        <f>D12*100/$D$22</f>
        <v>3.6591576072355374</v>
      </c>
      <c r="I12" s="10">
        <v>8</v>
      </c>
      <c r="J12" s="13" t="s">
        <v>40</v>
      </c>
      <c r="K12" s="3">
        <v>1589.0360000000001</v>
      </c>
      <c r="L12" s="3">
        <v>1652.1030000000001</v>
      </c>
      <c r="M12" s="3">
        <f t="shared" si="4"/>
        <v>-3.8173770037340233</v>
      </c>
      <c r="N12" s="3">
        <f>K12*100/$K$22</f>
        <v>3.4143207333786187</v>
      </c>
      <c r="O12" s="3">
        <f>L12*100/$L$22</f>
        <v>3.6591576072355378</v>
      </c>
    </row>
    <row r="13" spans="1:19" s="4" customFormat="1" x14ac:dyDescent="0.2">
      <c r="A13" s="10">
        <v>9</v>
      </c>
      <c r="B13" s="13" t="str">
        <f t="shared" si="0"/>
        <v xml:space="preserve">AXA životní pojišťovna </v>
      </c>
      <c r="C13" s="3">
        <f t="shared" si="1"/>
        <v>49.796113545437223</v>
      </c>
      <c r="D13" s="3">
        <f t="shared" si="2"/>
        <v>39.031955922865016</v>
      </c>
      <c r="E13" s="3">
        <f t="shared" si="3"/>
        <v>27.577807383889095</v>
      </c>
      <c r="F13" s="3">
        <f>C13*100/$C$22</f>
        <v>2.8081002268871083</v>
      </c>
      <c r="G13" s="3">
        <f>D13*100/$D$22</f>
        <v>2.1966910254211882</v>
      </c>
      <c r="I13" s="10">
        <v>9</v>
      </c>
      <c r="J13" s="13" t="s">
        <v>57</v>
      </c>
      <c r="K13" s="3">
        <v>1306.8989999999999</v>
      </c>
      <c r="L13" s="3">
        <v>991.80200000000002</v>
      </c>
      <c r="M13" s="3">
        <f t="shared" si="4"/>
        <v>31.770151703666642</v>
      </c>
      <c r="N13" s="3">
        <f>K13*100/$K$22</f>
        <v>2.8081002268871083</v>
      </c>
      <c r="O13" s="3">
        <f>L13*100/$L$22</f>
        <v>2.1966910254211878</v>
      </c>
    </row>
    <row r="14" spans="1:19" s="4" customFormat="1" x14ac:dyDescent="0.2">
      <c r="A14" s="10">
        <v>10</v>
      </c>
      <c r="B14" s="13" t="str">
        <f t="shared" si="0"/>
        <v>UNIQA pojišťovna</v>
      </c>
      <c r="C14" s="3">
        <f t="shared" si="1"/>
        <v>45.505505810630588</v>
      </c>
      <c r="D14" s="3">
        <f t="shared" si="2"/>
        <v>44.625265643447463</v>
      </c>
      <c r="E14" s="3">
        <f t="shared" si="3"/>
        <v>1.9725152433067308</v>
      </c>
      <c r="F14" s="3">
        <f>C14*100/$C$22</f>
        <v>2.5661444657693195</v>
      </c>
      <c r="G14" s="3">
        <f>D14*100/$D$22</f>
        <v>2.5114785623277598</v>
      </c>
      <c r="I14" s="10">
        <v>10</v>
      </c>
      <c r="J14" s="13" t="s">
        <v>38</v>
      </c>
      <c r="K14" s="3">
        <v>1194.2919999999999</v>
      </c>
      <c r="L14" s="3">
        <v>1133.9280000000001</v>
      </c>
      <c r="M14" s="3">
        <f t="shared" si="4"/>
        <v>5.3234420527581818</v>
      </c>
      <c r="N14" s="3">
        <f>K14*100/$K$22</f>
        <v>2.56614446576932</v>
      </c>
      <c r="O14" s="3">
        <f>L14*100/$L$22</f>
        <v>2.5114785623277598</v>
      </c>
    </row>
    <row r="15" spans="1:19" s="4" customFormat="1" x14ac:dyDescent="0.2">
      <c r="A15" s="10">
        <v>11</v>
      </c>
      <c r="B15" s="13" t="str">
        <f t="shared" si="0"/>
        <v>BNP Paribas Cardif Pojišťovna</v>
      </c>
      <c r="C15" s="3">
        <f t="shared" si="1"/>
        <v>9.8334158887407117</v>
      </c>
      <c r="D15" s="3">
        <f t="shared" si="2"/>
        <v>9.8970877607241245</v>
      </c>
      <c r="E15" s="3">
        <f t="shared" si="3"/>
        <v>-0.64333947038532813</v>
      </c>
      <c r="F15" s="3">
        <f>C15*100/$C$22</f>
        <v>0.55452555274322735</v>
      </c>
      <c r="G15" s="3">
        <f>D15*100/$D$22</f>
        <v>0.55700113785619243</v>
      </c>
      <c r="I15" s="10">
        <v>11</v>
      </c>
      <c r="J15" s="13" t="s">
        <v>39</v>
      </c>
      <c r="K15" s="3">
        <v>258.07799999999997</v>
      </c>
      <c r="L15" s="3">
        <v>251.48500000000001</v>
      </c>
      <c r="M15" s="3">
        <f t="shared" si="4"/>
        <v>2.6216275324571825</v>
      </c>
      <c r="N15" s="3">
        <f>K15*100/$K$22</f>
        <v>0.55452555274322735</v>
      </c>
      <c r="O15" s="3">
        <f>L15*100/$L$22</f>
        <v>0.55700113785619243</v>
      </c>
    </row>
    <row r="16" spans="1:19" s="4" customFormat="1" x14ac:dyDescent="0.2">
      <c r="A16" s="10">
        <v>12</v>
      </c>
      <c r="B16" s="13" t="str">
        <f t="shared" si="0"/>
        <v>Simplea pojišťovna</v>
      </c>
      <c r="C16" s="3">
        <f t="shared" si="1"/>
        <v>8.4056772718613058</v>
      </c>
      <c r="D16" s="3">
        <f t="shared" si="2"/>
        <v>1.0831168831168831</v>
      </c>
      <c r="E16" s="3">
        <f t="shared" si="3"/>
        <v>676.06372893683522</v>
      </c>
      <c r="F16" s="3">
        <f>C16*100/$C$22</f>
        <v>0.47401257997204399</v>
      </c>
      <c r="G16" s="3">
        <f>D16*100/$D$22</f>
        <v>6.0957056349595917E-2</v>
      </c>
      <c r="I16" s="10">
        <v>12</v>
      </c>
      <c r="J16" s="13" t="s">
        <v>60</v>
      </c>
      <c r="K16" s="3">
        <v>220.607</v>
      </c>
      <c r="L16" s="3">
        <v>27.521999999999998</v>
      </c>
      <c r="M16" s="3">
        <f t="shared" si="4"/>
        <v>701.56601991134369</v>
      </c>
      <c r="N16" s="3">
        <f>K16*100/$K$22</f>
        <v>0.47401257997204405</v>
      </c>
      <c r="O16" s="3">
        <f>L16*100/$L$22</f>
        <v>6.095705634959591E-2</v>
      </c>
    </row>
    <row r="17" spans="1:15" s="4" customFormat="1" x14ac:dyDescent="0.2">
      <c r="A17" s="10">
        <v>13</v>
      </c>
      <c r="B17" s="13" t="str">
        <f t="shared" si="0"/>
        <v>ERGO pojišťovna</v>
      </c>
      <c r="C17" s="3">
        <f t="shared" si="1"/>
        <v>5.2389407506191654</v>
      </c>
      <c r="D17" s="3">
        <f t="shared" si="2"/>
        <v>5.6489571035025579</v>
      </c>
      <c r="E17" s="3">
        <f t="shared" si="3"/>
        <v>-7.258266355557339</v>
      </c>
      <c r="F17" s="3">
        <f>C17*100/$C$22</f>
        <v>0.29543411449245111</v>
      </c>
      <c r="G17" s="3">
        <f>D17*100/$D$22</f>
        <v>0.31791933247660042</v>
      </c>
      <c r="I17" s="10">
        <v>13</v>
      </c>
      <c r="J17" s="13" t="s">
        <v>45</v>
      </c>
      <c r="K17" s="3">
        <v>137.49600000000001</v>
      </c>
      <c r="L17" s="3">
        <v>143.54</v>
      </c>
      <c r="M17" s="3">
        <f t="shared" si="4"/>
        <v>-4.2106729831405829</v>
      </c>
      <c r="N17" s="3">
        <f>K17*100/$K$22</f>
        <v>0.29543411449245111</v>
      </c>
      <c r="O17" s="3">
        <f>L17*100/$L$22</f>
        <v>0.31791933247660048</v>
      </c>
    </row>
    <row r="18" spans="1:15" s="4" customFormat="1" x14ac:dyDescent="0.2">
      <c r="A18" s="10">
        <v>14</v>
      </c>
      <c r="B18" s="13" t="str">
        <f t="shared" si="0"/>
        <v>MAXIMA pojišťovna</v>
      </c>
      <c r="C18" s="3">
        <f t="shared" si="1"/>
        <v>4.496894646599352</v>
      </c>
      <c r="D18" s="3">
        <f t="shared" si="2"/>
        <v>3.7328217237308148</v>
      </c>
      <c r="E18" s="3">
        <f t="shared" si="3"/>
        <v>20.469044048127614</v>
      </c>
      <c r="F18" s="3">
        <f>C18*100/$C$22</f>
        <v>0.25358868349998231</v>
      </c>
      <c r="G18" s="3">
        <f>D18*100/$D$22</f>
        <v>0.21008058105571989</v>
      </c>
      <c r="I18" s="10">
        <v>14</v>
      </c>
      <c r="J18" s="13" t="s">
        <v>46</v>
      </c>
      <c r="K18" s="3">
        <v>118.021</v>
      </c>
      <c r="L18" s="3">
        <v>94.850999999999999</v>
      </c>
      <c r="M18" s="3">
        <f t="shared" si="4"/>
        <v>24.427786739201494</v>
      </c>
      <c r="N18" s="3">
        <f>K18*100/$K$22</f>
        <v>0.25358868349998237</v>
      </c>
      <c r="O18" s="3">
        <f>L18*100/$L$22</f>
        <v>0.21008058105571989</v>
      </c>
    </row>
    <row r="19" spans="1:15" s="4" customFormat="1" ht="25.5" x14ac:dyDescent="0.2">
      <c r="A19" s="10">
        <v>15</v>
      </c>
      <c r="B19" s="13" t="str">
        <f t="shared" si="0"/>
        <v>Youplus Insurance International AG</v>
      </c>
      <c r="C19" s="3">
        <f t="shared" si="1"/>
        <v>1.2136787959611355</v>
      </c>
      <c r="D19" s="3">
        <f t="shared" si="2"/>
        <v>3.0578512396694214E-2</v>
      </c>
      <c r="E19" s="3">
        <f t="shared" si="3"/>
        <v>3869.057684089119</v>
      </c>
      <c r="F19" s="3">
        <f>C19*100/$C$22</f>
        <v>6.8441720842264839E-2</v>
      </c>
      <c r="G19" s="3">
        <f>D19*100/$D$22</f>
        <v>1.720937169669211E-3</v>
      </c>
      <c r="I19" s="10">
        <v>15</v>
      </c>
      <c r="J19" s="13" t="s">
        <v>61</v>
      </c>
      <c r="K19" s="3">
        <v>31.853000000000002</v>
      </c>
      <c r="L19" s="3">
        <v>0.77700000000000002</v>
      </c>
      <c r="M19" s="3">
        <f t="shared" si="4"/>
        <v>3999.4851994851997</v>
      </c>
      <c r="N19" s="3">
        <f>K19*100/$K$22</f>
        <v>6.8441720842264839E-2</v>
      </c>
      <c r="O19" s="3">
        <f>L19*100/$L$22</f>
        <v>1.7209371696692113E-3</v>
      </c>
    </row>
    <row r="20" spans="1:15" s="4" customFormat="1" x14ac:dyDescent="0.2">
      <c r="A20" s="10">
        <v>16</v>
      </c>
      <c r="B20" s="13" t="str">
        <f t="shared" si="0"/>
        <v>Hasičská vzájemná pojišťovna</v>
      </c>
      <c r="C20" s="3">
        <f t="shared" si="1"/>
        <v>6.717469994284625E-2</v>
      </c>
      <c r="D20" s="3">
        <f t="shared" si="2"/>
        <v>8.2723337268791802E-2</v>
      </c>
      <c r="E20" s="3">
        <f t="shared" si="3"/>
        <v>-18.795950259385179</v>
      </c>
      <c r="F20" s="3">
        <f>C20*100/$C$22</f>
        <v>3.7881127003708565E-3</v>
      </c>
      <c r="G20" s="3">
        <f>D20*100/$D$22</f>
        <v>4.655611236350941E-3</v>
      </c>
      <c r="I20" s="10">
        <v>16</v>
      </c>
      <c r="J20" s="13" t="s">
        <v>44</v>
      </c>
      <c r="K20" s="3">
        <v>1.7629999999999999</v>
      </c>
      <c r="L20" s="3">
        <v>2.1019999999999999</v>
      </c>
      <c r="M20" s="3">
        <f t="shared" si="4"/>
        <v>-16.12749762131304</v>
      </c>
      <c r="N20" s="3">
        <f>K20*100/$K$22</f>
        <v>3.7881127003708565E-3</v>
      </c>
      <c r="O20" s="3">
        <f>L20*100/$L$22</f>
        <v>4.6556112363509419E-3</v>
      </c>
    </row>
    <row r="21" spans="1:15" s="49" customFormat="1" x14ac:dyDescent="0.2">
      <c r="A21" s="10">
        <v>17</v>
      </c>
      <c r="B21" s="13" t="str">
        <f t="shared" si="0"/>
        <v xml:space="preserve">Pojišťovna Patricie </v>
      </c>
      <c r="C21" s="3">
        <f t="shared" si="1"/>
        <v>0</v>
      </c>
      <c r="D21" s="3">
        <f t="shared" si="2"/>
        <v>115.60491932310114</v>
      </c>
      <c r="E21" s="3">
        <f t="shared" si="3"/>
        <v>-100</v>
      </c>
      <c r="F21" s="3">
        <f>C21*100/$C$22</f>
        <v>0</v>
      </c>
      <c r="G21" s="3">
        <f>D21*100/$D$22</f>
        <v>6.5061635464399883</v>
      </c>
      <c r="H21" s="4"/>
      <c r="I21" s="10">
        <v>17</v>
      </c>
      <c r="J21" s="13" t="s">
        <v>62</v>
      </c>
      <c r="K21" s="3">
        <v>0</v>
      </c>
      <c r="L21" s="3">
        <v>2937.5210000000002</v>
      </c>
      <c r="M21" s="3">
        <f t="shared" si="4"/>
        <v>-100</v>
      </c>
      <c r="N21" s="3">
        <f>K21*100/$K$22</f>
        <v>0</v>
      </c>
      <c r="O21" s="3">
        <f>L21*100/$L$22</f>
        <v>6.5061635464399892</v>
      </c>
    </row>
    <row r="22" spans="1:15" s="63" customFormat="1" x14ac:dyDescent="0.2">
      <c r="A22" s="60" t="s">
        <v>12</v>
      </c>
      <c r="B22" s="61"/>
      <c r="C22" s="61">
        <f t="shared" si="1"/>
        <v>1773.3025719184607</v>
      </c>
      <c r="D22" s="61">
        <f t="shared" si="2"/>
        <v>1776.8523415977961</v>
      </c>
      <c r="E22" s="61">
        <f t="shared" si="3"/>
        <v>-0.19977854075051482</v>
      </c>
      <c r="F22" s="61">
        <f>C22*100/$C$22</f>
        <v>100</v>
      </c>
      <c r="G22" s="61">
        <f>D22*100/$D$22</f>
        <v>100</v>
      </c>
      <c r="H22" s="62"/>
      <c r="I22" s="60" t="s">
        <v>12</v>
      </c>
      <c r="J22" s="61"/>
      <c r="K22" s="61">
        <v>46540.326000000001</v>
      </c>
      <c r="L22" s="61">
        <v>45149.817999999999</v>
      </c>
      <c r="M22" s="61">
        <f t="shared" si="4"/>
        <v>3.0797643525384757</v>
      </c>
      <c r="N22" s="61">
        <f>K22*100/$K$22</f>
        <v>99.999999999999986</v>
      </c>
      <c r="O22" s="61">
        <f>L22*100/$L$22</f>
        <v>100</v>
      </c>
    </row>
    <row r="23" spans="1:15" x14ac:dyDescent="0.2">
      <c r="C23" s="17"/>
      <c r="D23" s="17"/>
    </row>
    <row r="24" spans="1:15" x14ac:dyDescent="0.2">
      <c r="C24" s="17"/>
      <c r="D24" s="14"/>
      <c r="H24" s="2"/>
      <c r="I24" s="2"/>
    </row>
    <row r="25" spans="1:15" s="2" customFormat="1" ht="15" x14ac:dyDescent="0.25">
      <c r="A25" s="9" t="s">
        <v>4</v>
      </c>
      <c r="B25" s="21"/>
      <c r="C25" s="18"/>
      <c r="D25" s="14"/>
      <c r="E25" s="9" t="s">
        <v>5</v>
      </c>
      <c r="F25" s="8"/>
      <c r="G25" s="8"/>
      <c r="J25" s="1"/>
      <c r="K25" s="1"/>
      <c r="L25" s="1"/>
      <c r="M25" s="1"/>
      <c r="N25" s="1"/>
      <c r="O25" s="1"/>
    </row>
    <row r="26" spans="1:15" s="2" customFormat="1" ht="15" x14ac:dyDescent="0.25">
      <c r="A26" s="39" t="s">
        <v>32</v>
      </c>
      <c r="B26" s="22"/>
      <c r="C26" s="14"/>
      <c r="D26" s="14"/>
      <c r="E26" s="12" t="s">
        <v>6</v>
      </c>
    </row>
    <row r="27" spans="1:15" ht="15" x14ac:dyDescent="0.25">
      <c r="A27" s="39" t="s">
        <v>50</v>
      </c>
      <c r="B27" s="23"/>
      <c r="C27" s="14"/>
      <c r="D27" s="14"/>
      <c r="E27" s="12" t="s">
        <v>7</v>
      </c>
      <c r="F27" s="2"/>
      <c r="G27" s="2"/>
      <c r="H27" s="2"/>
      <c r="I27" s="2"/>
      <c r="J27" s="2"/>
      <c r="K27" s="2"/>
      <c r="L27" s="2"/>
      <c r="M27" s="2"/>
      <c r="N27" s="2"/>
      <c r="O27" s="2"/>
    </row>
  </sheetData>
  <sortState xmlns:xlrd2="http://schemas.microsoft.com/office/spreadsheetml/2017/richdata2" ref="B5:G19">
    <sortCondition descending="1" ref="C5:C1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7">
    <cfRule type="cellIs" dxfId="39" priority="1" operator="equal">
      <formula>"Gross claims paid"</formula>
    </cfRule>
    <cfRule type="cellIs" dxfId="38" priority="2" operator="equal">
      <formula>#REF!</formula>
    </cfRule>
  </conditionalFormatting>
  <conditionalFormatting sqref="A26">
    <cfRule type="cellIs" dxfId="37" priority="3" operator="equal">
      <formula>"Gross claims paid"</formula>
    </cfRule>
    <cfRule type="cellIs" dxfId="36" priority="4" operator="equal">
      <formula>#REF!</formula>
    </cfRule>
  </conditionalFormatting>
  <pageMargins left="0.7" right="0.7" top="0.75" bottom="0.75" header="0.3" footer="0.3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35"/>
  <sheetViews>
    <sheetView view="pageBreakPreview" zoomScale="60" zoomScaleNormal="85" workbookViewId="0">
      <selection activeCell="A31" sqref="A30:XFD31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56" t="s">
        <v>16</v>
      </c>
      <c r="N1" s="56"/>
      <c r="O1" s="56"/>
    </row>
    <row r="2" spans="1:19" s="4" customFormat="1" ht="12.75" customHeight="1" x14ac:dyDescent="0.2">
      <c r="A2" s="53" t="s">
        <v>14</v>
      </c>
      <c r="B2" s="53" t="s">
        <v>1</v>
      </c>
      <c r="C2" s="54" t="s">
        <v>8</v>
      </c>
      <c r="D2" s="54"/>
      <c r="E2" s="54"/>
      <c r="F2" s="55" t="s">
        <v>15</v>
      </c>
      <c r="G2" s="55"/>
      <c r="I2" s="53" t="s">
        <v>14</v>
      </c>
      <c r="J2" s="53" t="s">
        <v>1</v>
      </c>
      <c r="K2" s="54" t="s">
        <v>8</v>
      </c>
      <c r="L2" s="54"/>
      <c r="M2" s="54"/>
      <c r="N2" s="55" t="s">
        <v>15</v>
      </c>
      <c r="O2" s="55"/>
    </row>
    <row r="3" spans="1:19" s="4" customFormat="1" x14ac:dyDescent="0.2">
      <c r="A3" s="53"/>
      <c r="B3" s="53"/>
      <c r="C3" s="19" t="s">
        <v>52</v>
      </c>
      <c r="D3" s="19" t="s">
        <v>33</v>
      </c>
      <c r="E3" s="20" t="s">
        <v>9</v>
      </c>
      <c r="F3" s="19" t="s">
        <v>52</v>
      </c>
      <c r="G3" s="19" t="s">
        <v>33</v>
      </c>
      <c r="I3" s="53"/>
      <c r="J3" s="53"/>
      <c r="K3" s="19" t="s">
        <v>52</v>
      </c>
      <c r="L3" s="19" t="s">
        <v>33</v>
      </c>
      <c r="M3" s="20" t="s">
        <v>9</v>
      </c>
      <c r="N3" s="19" t="s">
        <v>52</v>
      </c>
      <c r="O3" s="19" t="s">
        <v>33</v>
      </c>
    </row>
    <row r="4" spans="1:19" s="4" customFormat="1" x14ac:dyDescent="0.2">
      <c r="A4" s="53"/>
      <c r="B4" s="53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3"/>
      <c r="J4" s="53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 xml:space="preserve">Generali Česká pojišťovna </v>
      </c>
      <c r="C5" s="3">
        <f>K5/26.245</f>
        <v>1042.3874261764145</v>
      </c>
      <c r="D5" s="3">
        <f>L5/25.41</f>
        <v>820.47603305785117</v>
      </c>
      <c r="E5" s="3">
        <f>C5*100/D5-100</f>
        <v>27.046663665666941</v>
      </c>
      <c r="F5" s="3">
        <f>C5*100/$C$30</f>
        <v>28.896878214462454</v>
      </c>
      <c r="G5" s="3">
        <f>D5*100/$D$30</f>
        <v>22.87285722231919</v>
      </c>
      <c r="I5" s="10">
        <v>1</v>
      </c>
      <c r="J5" s="13" t="s">
        <v>53</v>
      </c>
      <c r="K5" s="3">
        <v>27357.457999999999</v>
      </c>
      <c r="L5" s="3">
        <v>20848.295999999998</v>
      </c>
      <c r="M5" s="3">
        <f>K5*100/L5-100</f>
        <v>31.221554030123144</v>
      </c>
      <c r="N5" s="3">
        <f>K5*100/$K$30</f>
        <v>28.896878214462454</v>
      </c>
      <c r="O5" s="3">
        <f>L5*100/$L$30</f>
        <v>22.87285722231919</v>
      </c>
    </row>
    <row r="6" spans="1:19" s="4" customFormat="1" x14ac:dyDescent="0.2">
      <c r="A6" s="10">
        <v>2</v>
      </c>
      <c r="B6" s="13" t="str">
        <f t="shared" ref="B6:B29" si="0">J6</f>
        <v>Kooperativa, pojišťovna</v>
      </c>
      <c r="C6" s="3">
        <f t="shared" ref="C6:C30" si="1">K6/26.245</f>
        <v>711.51491712707173</v>
      </c>
      <c r="D6" s="3">
        <f t="shared" ref="D6:D30" si="2">L6/25.41</f>
        <v>726.10743801652893</v>
      </c>
      <c r="E6" s="3">
        <f t="shared" ref="E6:E30" si="3">C6*100/D6-100</f>
        <v>-2.0096916964958922</v>
      </c>
      <c r="F6" s="3">
        <f>C6*100/$C$30</f>
        <v>19.724489562784356</v>
      </c>
      <c r="G6" s="3">
        <f>D6*100/$D$30</f>
        <v>20.242092503200539</v>
      </c>
      <c r="I6" s="10">
        <v>2</v>
      </c>
      <c r="J6" s="13" t="s">
        <v>34</v>
      </c>
      <c r="K6" s="3">
        <v>18673.708999999999</v>
      </c>
      <c r="L6" s="3">
        <v>18450.39</v>
      </c>
      <c r="M6" s="3">
        <f t="shared" ref="M6:M30" si="4">K6*100/L6-100</f>
        <v>1.210375498837692</v>
      </c>
      <c r="N6" s="3">
        <f>K6*100/$K$30</f>
        <v>19.72448956278436</v>
      </c>
      <c r="O6" s="3">
        <f>L6*100/$L$30</f>
        <v>20.242092503200542</v>
      </c>
    </row>
    <row r="7" spans="1:19" s="4" customFormat="1" x14ac:dyDescent="0.2">
      <c r="A7" s="10">
        <v>3</v>
      </c>
      <c r="B7" s="13" t="str">
        <f t="shared" si="0"/>
        <v>Allianz pojišťovna</v>
      </c>
      <c r="C7" s="3">
        <f t="shared" si="1"/>
        <v>462.16098304438941</v>
      </c>
      <c r="D7" s="3">
        <f t="shared" si="2"/>
        <v>447.15474222746946</v>
      </c>
      <c r="E7" s="3">
        <f t="shared" si="3"/>
        <v>3.3559390966463809</v>
      </c>
      <c r="F7" s="3">
        <f>C7*100/$C$30</f>
        <v>12.811944299345143</v>
      </c>
      <c r="G7" s="3">
        <f>D7*100/$D$30</f>
        <v>12.465576279094922</v>
      </c>
      <c r="I7" s="10">
        <v>3</v>
      </c>
      <c r="J7" s="13" t="s">
        <v>35</v>
      </c>
      <c r="K7" s="3">
        <v>12129.415000000001</v>
      </c>
      <c r="L7" s="3">
        <v>11362.201999999999</v>
      </c>
      <c r="M7" s="3">
        <f t="shared" si="4"/>
        <v>6.7523267056861016</v>
      </c>
      <c r="N7" s="3">
        <f>K7*100/$K$30</f>
        <v>12.811944299345141</v>
      </c>
      <c r="O7" s="3">
        <f>L7*100/$L$30</f>
        <v>12.465576279094924</v>
      </c>
    </row>
    <row r="8" spans="1:19" s="4" customFormat="1" x14ac:dyDescent="0.2">
      <c r="A8" s="10">
        <v>4</v>
      </c>
      <c r="B8" s="13" t="str">
        <f t="shared" si="0"/>
        <v>Česká podnikatelská pojišťovna</v>
      </c>
      <c r="C8" s="3">
        <f t="shared" si="1"/>
        <v>316.74471327871976</v>
      </c>
      <c r="D8" s="3">
        <f t="shared" si="2"/>
        <v>305.05635576544665</v>
      </c>
      <c r="E8" s="3">
        <f t="shared" si="3"/>
        <v>3.83154039978767</v>
      </c>
      <c r="F8" s="3">
        <f>C8*100/$C$30</f>
        <v>8.7807404184295521</v>
      </c>
      <c r="G8" s="3">
        <f>D8*100/$D$30</f>
        <v>8.5042221698779219</v>
      </c>
      <c r="I8" s="10">
        <v>4</v>
      </c>
      <c r="J8" s="13" t="s">
        <v>37</v>
      </c>
      <c r="K8" s="3">
        <v>8312.9650000000001</v>
      </c>
      <c r="L8" s="3">
        <v>7751.482</v>
      </c>
      <c r="M8" s="3">
        <f t="shared" si="4"/>
        <v>7.2435567804969452</v>
      </c>
      <c r="N8" s="3">
        <f>K8*100/$K$30</f>
        <v>8.7807404184295521</v>
      </c>
      <c r="O8" s="3">
        <f>L8*100/$L$30</f>
        <v>8.5042221698779219</v>
      </c>
    </row>
    <row r="9" spans="1:19" s="4" customFormat="1" x14ac:dyDescent="0.2">
      <c r="A9" s="10">
        <v>5</v>
      </c>
      <c r="B9" s="13" t="str">
        <f t="shared" si="0"/>
        <v>ČSOB Pojišťovna</v>
      </c>
      <c r="C9" s="3">
        <f t="shared" si="1"/>
        <v>311.65429605639167</v>
      </c>
      <c r="D9" s="3">
        <f t="shared" si="2"/>
        <v>292.32821723730814</v>
      </c>
      <c r="E9" s="3">
        <f t="shared" si="3"/>
        <v>6.6110890702675107</v>
      </c>
      <c r="F9" s="3">
        <f>C9*100/$C$30</f>
        <v>8.6396247805769502</v>
      </c>
      <c r="G9" s="3">
        <f>D9*100/$D$30</f>
        <v>8.1493929201130051</v>
      </c>
      <c r="I9" s="10">
        <v>5</v>
      </c>
      <c r="J9" s="13" t="s">
        <v>36</v>
      </c>
      <c r="K9" s="3">
        <v>8179.3670000000002</v>
      </c>
      <c r="L9" s="3">
        <v>7428.06</v>
      </c>
      <c r="M9" s="3">
        <f t="shared" si="4"/>
        <v>10.114444417519522</v>
      </c>
      <c r="N9" s="3">
        <f>K9*100/$K$30</f>
        <v>8.6396247805769519</v>
      </c>
      <c r="O9" s="3">
        <f>L9*100/$L$30</f>
        <v>8.1493929201130069</v>
      </c>
    </row>
    <row r="10" spans="1:19" s="4" customFormat="1" x14ac:dyDescent="0.2">
      <c r="A10" s="10">
        <v>6</v>
      </c>
      <c r="B10" s="13" t="str">
        <f t="shared" si="0"/>
        <v>UNIQA pojišťovna</v>
      </c>
      <c r="C10" s="3">
        <f t="shared" si="1"/>
        <v>255.85014288435892</v>
      </c>
      <c r="D10" s="3">
        <f t="shared" si="2"/>
        <v>252.29071231798505</v>
      </c>
      <c r="E10" s="3">
        <f t="shared" si="3"/>
        <v>1.4108448676808933</v>
      </c>
      <c r="F10" s="3">
        <f>C10*100/$C$30</f>
        <v>7.0926320045910591</v>
      </c>
      <c r="G10" s="3">
        <f>D10*100/$D$30</f>
        <v>7.0332455901970219</v>
      </c>
      <c r="I10" s="10">
        <v>6</v>
      </c>
      <c r="J10" s="13" t="s">
        <v>38</v>
      </c>
      <c r="K10" s="3">
        <v>6714.7870000000003</v>
      </c>
      <c r="L10" s="3">
        <v>6410.7070000000003</v>
      </c>
      <c r="M10" s="3">
        <f t="shared" si="4"/>
        <v>4.7433145829313474</v>
      </c>
      <c r="N10" s="3">
        <f>K10*100/$K$30</f>
        <v>7.09263200459106</v>
      </c>
      <c r="O10" s="3">
        <f>L10*100/$L$30</f>
        <v>7.0332455901970228</v>
      </c>
    </row>
    <row r="11" spans="1:19" s="4" customFormat="1" x14ac:dyDescent="0.2">
      <c r="A11" s="10">
        <v>7</v>
      </c>
      <c r="B11" s="13" t="str">
        <f t="shared" si="0"/>
        <v>BNP Paribas Cardif Pojišťovna</v>
      </c>
      <c r="C11" s="3">
        <f t="shared" si="1"/>
        <v>97.008915983996943</v>
      </c>
      <c r="D11" s="3">
        <f t="shared" si="2"/>
        <v>96.824281778827228</v>
      </c>
      <c r="E11" s="3">
        <f t="shared" si="3"/>
        <v>0.19068998166333984</v>
      </c>
      <c r="F11" s="3">
        <f>C11*100/$C$30</f>
        <v>2.6892638576706651</v>
      </c>
      <c r="G11" s="3">
        <f>D11*100/$D$30</f>
        <v>2.6992232357195052</v>
      </c>
      <c r="I11" s="10">
        <v>7</v>
      </c>
      <c r="J11" s="13" t="s">
        <v>39</v>
      </c>
      <c r="K11" s="3">
        <v>2545.9989999999998</v>
      </c>
      <c r="L11" s="3">
        <v>2460.3049999999998</v>
      </c>
      <c r="M11" s="3">
        <f t="shared" si="4"/>
        <v>3.4830640916471651</v>
      </c>
      <c r="N11" s="3">
        <f>K11*100/$K$30</f>
        <v>2.6892638576706647</v>
      </c>
      <c r="O11" s="3">
        <f>L11*100/$L$30</f>
        <v>2.6992232357195052</v>
      </c>
      <c r="S11" s="7"/>
    </row>
    <row r="12" spans="1:19" s="4" customFormat="1" x14ac:dyDescent="0.2">
      <c r="A12" s="10">
        <v>8</v>
      </c>
      <c r="B12" s="13" t="str">
        <f t="shared" si="0"/>
        <v>DIRECT pojišťovna</v>
      </c>
      <c r="C12" s="3">
        <f t="shared" si="1"/>
        <v>85.565136216422175</v>
      </c>
      <c r="D12" s="3">
        <f t="shared" si="2"/>
        <v>70.463360881542698</v>
      </c>
      <c r="E12" s="3">
        <f t="shared" si="3"/>
        <v>21.432096263854575</v>
      </c>
      <c r="F12" s="3">
        <f>C12*100/$C$30</f>
        <v>2.3720214370960608</v>
      </c>
      <c r="G12" s="3">
        <f>D12*100/$D$30</f>
        <v>1.9643454871455552</v>
      </c>
      <c r="I12" s="10">
        <v>8</v>
      </c>
      <c r="J12" s="13" t="s">
        <v>41</v>
      </c>
      <c r="K12" s="3">
        <v>2245.6570000000002</v>
      </c>
      <c r="L12" s="3">
        <v>1790.4739999999999</v>
      </c>
      <c r="M12" s="3">
        <f t="shared" si="4"/>
        <v>25.422485889211472</v>
      </c>
      <c r="N12" s="3">
        <f>K12*100/$K$30</f>
        <v>2.3720214370960604</v>
      </c>
      <c r="O12" s="3">
        <f>L12*100/$L$30</f>
        <v>1.9643454871455555</v>
      </c>
    </row>
    <row r="13" spans="1:19" s="4" customFormat="1" x14ac:dyDescent="0.2">
      <c r="A13" s="10">
        <v>9</v>
      </c>
      <c r="B13" s="13" t="str">
        <f t="shared" si="0"/>
        <v xml:space="preserve">AXA pojišťovna </v>
      </c>
      <c r="C13" s="3">
        <f t="shared" si="1"/>
        <v>80.275138121546959</v>
      </c>
      <c r="D13" s="3">
        <f t="shared" si="2"/>
        <v>67.918339236521064</v>
      </c>
      <c r="E13" s="3">
        <f t="shared" si="3"/>
        <v>18.193611657661677</v>
      </c>
      <c r="F13" s="3">
        <f>C13*100/$C$30</f>
        <v>2.2253730539099066</v>
      </c>
      <c r="G13" s="3">
        <f>D13*100/$D$30</f>
        <v>1.8933965326741609</v>
      </c>
      <c r="I13" s="10">
        <v>9</v>
      </c>
      <c r="J13" s="13" t="s">
        <v>56</v>
      </c>
      <c r="K13" s="3">
        <v>2106.8209999999999</v>
      </c>
      <c r="L13" s="3">
        <v>1725.8050000000001</v>
      </c>
      <c r="M13" s="3">
        <f t="shared" si="4"/>
        <v>22.077581186750507</v>
      </c>
      <c r="N13" s="3">
        <f>K13*100/$K$30</f>
        <v>2.2253730539099066</v>
      </c>
      <c r="O13" s="3">
        <f>L13*100/$L$30</f>
        <v>1.8933965326741609</v>
      </c>
    </row>
    <row r="14" spans="1:19" s="4" customFormat="1" x14ac:dyDescent="0.2">
      <c r="A14" s="10">
        <v>10</v>
      </c>
      <c r="B14" s="13" t="str">
        <f t="shared" si="0"/>
        <v xml:space="preserve">Slavia pojišťovna </v>
      </c>
      <c r="C14" s="3">
        <f t="shared" si="1"/>
        <v>39.930005715374357</v>
      </c>
      <c r="D14" s="3">
        <f t="shared" si="2"/>
        <v>39.110861865407323</v>
      </c>
      <c r="E14" s="3">
        <f t="shared" si="3"/>
        <v>2.0944152363247923</v>
      </c>
      <c r="F14" s="3">
        <f>C14*100/$C$30</f>
        <v>1.1069324929334705</v>
      </c>
      <c r="G14" s="3">
        <f>D14*100/$D$30</f>
        <v>1.0903147968323825</v>
      </c>
      <c r="I14" s="10">
        <v>10</v>
      </c>
      <c r="J14" s="13" t="s">
        <v>58</v>
      </c>
      <c r="K14" s="3">
        <v>1047.963</v>
      </c>
      <c r="L14" s="3">
        <v>993.80700000000002</v>
      </c>
      <c r="M14" s="3">
        <f t="shared" si="4"/>
        <v>5.449347810993487</v>
      </c>
      <c r="N14" s="3">
        <f>K14*100/$K$30</f>
        <v>1.1069324929334707</v>
      </c>
      <c r="O14" s="3">
        <f>L14*100/$L$30</f>
        <v>1.0903147968323823</v>
      </c>
    </row>
    <row r="15" spans="1:19" s="4" customFormat="1" x14ac:dyDescent="0.2">
      <c r="A15" s="10">
        <v>11</v>
      </c>
      <c r="B15" s="13" t="str">
        <f t="shared" si="0"/>
        <v>Colonnade Insurance S.A</v>
      </c>
      <c r="C15" s="3">
        <f t="shared" si="1"/>
        <v>38.601943227281382</v>
      </c>
      <c r="D15" s="3">
        <f t="shared" si="2"/>
        <v>38.489059425423058</v>
      </c>
      <c r="E15" s="3">
        <f t="shared" si="3"/>
        <v>0.2932880240345952</v>
      </c>
      <c r="F15" s="3">
        <f>C15*100/$C$30</f>
        <v>1.0701161816312621</v>
      </c>
      <c r="G15" s="3">
        <f>D15*100/$D$30</f>
        <v>1.0729804715660562</v>
      </c>
      <c r="I15" s="10">
        <v>11</v>
      </c>
      <c r="J15" s="13" t="s">
        <v>59</v>
      </c>
      <c r="K15" s="3">
        <v>1013.1079999999999</v>
      </c>
      <c r="L15" s="3">
        <v>978.00699999999995</v>
      </c>
      <c r="M15" s="3">
        <f t="shared" si="4"/>
        <v>3.5890336163238032</v>
      </c>
      <c r="N15" s="3">
        <f>K15*100/$K$30</f>
        <v>1.0701161816312621</v>
      </c>
      <c r="O15" s="3">
        <f>L15*100/$L$30</f>
        <v>1.0729804715660565</v>
      </c>
    </row>
    <row r="16" spans="1:19" s="4" customFormat="1" x14ac:dyDescent="0.2">
      <c r="A16" s="10">
        <v>12</v>
      </c>
      <c r="B16" s="13" t="str">
        <f t="shared" si="0"/>
        <v>Pojišťovna VZP</v>
      </c>
      <c r="C16" s="3">
        <f t="shared" si="1"/>
        <v>29.286911792722421</v>
      </c>
      <c r="D16" s="3">
        <f t="shared" si="2"/>
        <v>29.714167650531287</v>
      </c>
      <c r="E16" s="3">
        <f t="shared" si="3"/>
        <v>-1.437886003854544</v>
      </c>
      <c r="F16" s="3">
        <f>C16*100/$C$30</f>
        <v>0.81188654246945569</v>
      </c>
      <c r="G16" s="3">
        <f>D16*100/$D$30</f>
        <v>0.82835803456398616</v>
      </c>
      <c r="I16" s="10">
        <v>12</v>
      </c>
      <c r="J16" s="13" t="s">
        <v>42</v>
      </c>
      <c r="K16" s="3">
        <v>768.63499999999999</v>
      </c>
      <c r="L16" s="3">
        <v>755.03700000000003</v>
      </c>
      <c r="M16" s="3">
        <f t="shared" si="4"/>
        <v>1.8009713431262213</v>
      </c>
      <c r="N16" s="3">
        <f>K16*100/$K$30</f>
        <v>0.81188654246945569</v>
      </c>
      <c r="O16" s="3">
        <f>L16*100/$L$30</f>
        <v>0.82835803456398627</v>
      </c>
    </row>
    <row r="17" spans="1:15" s="4" customFormat="1" x14ac:dyDescent="0.2">
      <c r="A17" s="10">
        <v>13</v>
      </c>
      <c r="B17" s="13" t="str">
        <f t="shared" si="0"/>
        <v>Hasičská vzájemná pojišťovna</v>
      </c>
      <c r="C17" s="3">
        <f t="shared" si="1"/>
        <v>28.707296627929129</v>
      </c>
      <c r="D17" s="3">
        <f t="shared" si="2"/>
        <v>26.991184573002755</v>
      </c>
      <c r="E17" s="3">
        <f t="shared" si="3"/>
        <v>6.358046458779242</v>
      </c>
      <c r="F17" s="3">
        <f>C17*100/$C$30</f>
        <v>0.79581855430336201</v>
      </c>
      <c r="G17" s="3">
        <f>D17*100/$D$30</f>
        <v>0.75244795231700135</v>
      </c>
      <c r="I17" s="10">
        <v>13</v>
      </c>
      <c r="J17" s="13" t="s">
        <v>44</v>
      </c>
      <c r="K17" s="3">
        <v>753.423</v>
      </c>
      <c r="L17" s="3">
        <v>685.846</v>
      </c>
      <c r="M17" s="3">
        <f t="shared" si="4"/>
        <v>9.8530865529579614</v>
      </c>
      <c r="N17" s="3">
        <f>K17*100/$K$30</f>
        <v>0.79581855430336212</v>
      </c>
      <c r="O17" s="3">
        <f>L17*100/$L$30</f>
        <v>0.75244795231700135</v>
      </c>
    </row>
    <row r="18" spans="1:15" s="4" customFormat="1" x14ac:dyDescent="0.2">
      <c r="A18" s="10">
        <v>14</v>
      </c>
      <c r="B18" s="13" t="str">
        <f t="shared" si="0"/>
        <v>Komerční pojišťovna</v>
      </c>
      <c r="C18" s="3">
        <f t="shared" si="1"/>
        <v>17.289845684892359</v>
      </c>
      <c r="D18" s="3">
        <f t="shared" si="2"/>
        <v>15.535458480913025</v>
      </c>
      <c r="E18" s="3">
        <f t="shared" si="3"/>
        <v>11.292793232557557</v>
      </c>
      <c r="F18" s="3">
        <f>C18*100/$C$30</f>
        <v>0.47930601670422218</v>
      </c>
      <c r="G18" s="3">
        <f>D18*100/$D$30</f>
        <v>0.43309043701479655</v>
      </c>
      <c r="I18" s="10">
        <v>14</v>
      </c>
      <c r="J18" s="13" t="s">
        <v>40</v>
      </c>
      <c r="K18" s="3">
        <v>453.77199999999999</v>
      </c>
      <c r="L18" s="3">
        <v>394.75599999999997</v>
      </c>
      <c r="M18" s="3">
        <f t="shared" si="4"/>
        <v>14.949994426937153</v>
      </c>
      <c r="N18" s="3">
        <f>K18*100/$K$30</f>
        <v>0.47930601670422218</v>
      </c>
      <c r="O18" s="3">
        <f>L18*100/$L$30</f>
        <v>0.43309043701479655</v>
      </c>
    </row>
    <row r="19" spans="1:15" s="4" customFormat="1" x14ac:dyDescent="0.2">
      <c r="A19" s="10">
        <v>15</v>
      </c>
      <c r="B19" s="13" t="str">
        <f t="shared" si="0"/>
        <v>ERGO pojišťovna</v>
      </c>
      <c r="C19" s="3">
        <f t="shared" si="1"/>
        <v>16.876700323871212</v>
      </c>
      <c r="D19" s="3">
        <f t="shared" si="2"/>
        <v>20.018850846123573</v>
      </c>
      <c r="E19" s="3">
        <f t="shared" si="3"/>
        <v>-15.695958506333568</v>
      </c>
      <c r="F19" s="3">
        <f>C19*100/$C$30</f>
        <v>0.46785287473176934</v>
      </c>
      <c r="G19" s="3">
        <f>D19*100/$D$30</f>
        <v>0.55807640773097733</v>
      </c>
      <c r="I19" s="10">
        <v>15</v>
      </c>
      <c r="J19" s="13" t="s">
        <v>45</v>
      </c>
      <c r="K19" s="3">
        <v>442.92899999999997</v>
      </c>
      <c r="L19" s="3">
        <v>508.67899999999997</v>
      </c>
      <c r="M19" s="3">
        <f t="shared" si="4"/>
        <v>-12.925636796486586</v>
      </c>
      <c r="N19" s="3">
        <f>K19*100/$K$30</f>
        <v>0.46785287473176929</v>
      </c>
      <c r="O19" s="3">
        <f>L19*100/$L$30</f>
        <v>0.55807640773097733</v>
      </c>
    </row>
    <row r="20" spans="1:15" s="4" customFormat="1" x14ac:dyDescent="0.2">
      <c r="A20" s="10">
        <v>16</v>
      </c>
      <c r="B20" s="13" t="str">
        <f t="shared" si="0"/>
        <v>MAXIMA pojišťovna</v>
      </c>
      <c r="C20" s="3">
        <f t="shared" si="1"/>
        <v>16.488092970089539</v>
      </c>
      <c r="D20" s="3">
        <f t="shared" si="2"/>
        <v>14.986343959071231</v>
      </c>
      <c r="E20" s="3">
        <f t="shared" si="3"/>
        <v>10.020783021660861</v>
      </c>
      <c r="F20" s="3">
        <f>C20*100/$C$30</f>
        <v>0.45707997101720266</v>
      </c>
      <c r="G20" s="3">
        <f>D20*100/$D$30</f>
        <v>0.41778247242992017</v>
      </c>
      <c r="I20" s="10">
        <v>16</v>
      </c>
      <c r="J20" s="13" t="s">
        <v>46</v>
      </c>
      <c r="K20" s="3">
        <v>432.73</v>
      </c>
      <c r="L20" s="3">
        <v>380.803</v>
      </c>
      <c r="M20" s="3">
        <f t="shared" si="4"/>
        <v>13.636184588881918</v>
      </c>
      <c r="N20" s="3">
        <f>K20*100/$K$30</f>
        <v>0.45707997101720266</v>
      </c>
      <c r="O20" s="3">
        <f>L20*100/$L$30</f>
        <v>0.41778247242992023</v>
      </c>
    </row>
    <row r="21" spans="1:15" s="4" customFormat="1" x14ac:dyDescent="0.2">
      <c r="A21" s="10">
        <v>17</v>
      </c>
      <c r="B21" s="13" t="str">
        <f t="shared" si="0"/>
        <v>D.A.S. Rechtsschutz AG</v>
      </c>
      <c r="C21" s="3">
        <f t="shared" si="1"/>
        <v>15.27182320441989</v>
      </c>
      <c r="D21" s="3">
        <f t="shared" si="2"/>
        <v>14.993349075167258</v>
      </c>
      <c r="E21" s="3">
        <f t="shared" si="3"/>
        <v>1.8573177203874707</v>
      </c>
      <c r="F21" s="3">
        <f>C21*100/$C$30</f>
        <v>0.42336275761660619</v>
      </c>
      <c r="G21" s="3">
        <f>D21*100/$D$30</f>
        <v>0.41797775786646491</v>
      </c>
      <c r="I21" s="10">
        <v>17</v>
      </c>
      <c r="J21" s="13" t="s">
        <v>47</v>
      </c>
      <c r="K21" s="3">
        <v>400.80900000000003</v>
      </c>
      <c r="L21" s="3">
        <v>380.98099999999999</v>
      </c>
      <c r="M21" s="3">
        <f t="shared" si="4"/>
        <v>5.2044590150164964</v>
      </c>
      <c r="N21" s="3">
        <f>K21*100/$K$30</f>
        <v>0.42336275761660613</v>
      </c>
      <c r="O21" s="3">
        <f>L21*100/$L$30</f>
        <v>0.41797775786646491</v>
      </c>
    </row>
    <row r="22" spans="1:15" s="4" customFormat="1" x14ac:dyDescent="0.2">
      <c r="A22" s="10">
        <v>18</v>
      </c>
      <c r="B22" s="13" t="str">
        <f t="shared" si="0"/>
        <v>HDI Versicherung AG</v>
      </c>
      <c r="C22" s="3">
        <f t="shared" si="1"/>
        <v>14.427471899409412</v>
      </c>
      <c r="D22" s="3">
        <f t="shared" si="2"/>
        <v>13.964305391578121</v>
      </c>
      <c r="E22" s="3">
        <f t="shared" si="3"/>
        <v>3.3167887327258398</v>
      </c>
      <c r="F22" s="3">
        <f>C22*100/$C$30</f>
        <v>0.39995580141356679</v>
      </c>
      <c r="G22" s="3">
        <f>D22*100/$D$30</f>
        <v>0.38929054665988949</v>
      </c>
      <c r="I22" s="10">
        <v>18</v>
      </c>
      <c r="J22" s="13" t="s">
        <v>48</v>
      </c>
      <c r="K22" s="3">
        <v>378.649</v>
      </c>
      <c r="L22" s="3">
        <v>354.83300000000003</v>
      </c>
      <c r="M22" s="3">
        <f t="shared" si="4"/>
        <v>6.7118898185907199</v>
      </c>
      <c r="N22" s="3">
        <f>K22*100/$K$30</f>
        <v>0.39995580141356685</v>
      </c>
      <c r="O22" s="3">
        <f>L22*100/$L$30</f>
        <v>0.38929054665988949</v>
      </c>
    </row>
    <row r="23" spans="1:15" s="4" customFormat="1" x14ac:dyDescent="0.2">
      <c r="A23" s="10">
        <v>19</v>
      </c>
      <c r="B23" s="13" t="str">
        <f t="shared" si="0"/>
        <v>ERV Evropská pojišťovna</v>
      </c>
      <c r="C23" s="3">
        <f t="shared" si="1"/>
        <v>13.626938464469422</v>
      </c>
      <c r="D23" s="3">
        <f t="shared" si="2"/>
        <v>27.612672176308543</v>
      </c>
      <c r="E23" s="3">
        <f t="shared" si="3"/>
        <v>-50.649693092140396</v>
      </c>
      <c r="F23" s="3">
        <f>C23*100/$C$30</f>
        <v>0.37776355638532416</v>
      </c>
      <c r="G23" s="3">
        <f>D23*100/$D$30</f>
        <v>0.76977350070977479</v>
      </c>
      <c r="I23" s="10">
        <v>19</v>
      </c>
      <c r="J23" s="13" t="s">
        <v>43</v>
      </c>
      <c r="K23" s="3">
        <v>357.63900000000001</v>
      </c>
      <c r="L23" s="3">
        <v>701.63800000000003</v>
      </c>
      <c r="M23" s="3">
        <f t="shared" si="4"/>
        <v>-49.027988791941141</v>
      </c>
      <c r="N23" s="3">
        <f>K23*100/$K$30</f>
        <v>0.37776355638532422</v>
      </c>
      <c r="O23" s="3">
        <f>L23*100/$L$30</f>
        <v>0.76977350070977479</v>
      </c>
    </row>
    <row r="24" spans="1:15" s="4" customFormat="1" x14ac:dyDescent="0.2">
      <c r="A24" s="10">
        <v>20</v>
      </c>
      <c r="B24" s="13" t="str">
        <f t="shared" si="0"/>
        <v xml:space="preserve">MetLife Europe </v>
      </c>
      <c r="C24" s="3">
        <f t="shared" si="1"/>
        <v>9.325128595923033</v>
      </c>
      <c r="D24" s="3">
        <f t="shared" si="2"/>
        <v>8.2334907516725693</v>
      </c>
      <c r="E24" s="3">
        <f t="shared" si="3"/>
        <v>13.258505744100177</v>
      </c>
      <c r="F24" s="3">
        <f>C24*100/$C$30</f>
        <v>0.25850955086730332</v>
      </c>
      <c r="G24" s="3">
        <f>D24*100/$D$30</f>
        <v>0.22952950581923171</v>
      </c>
      <c r="I24" s="10">
        <v>20</v>
      </c>
      <c r="J24" s="13" t="s">
        <v>55</v>
      </c>
      <c r="K24" s="3">
        <v>244.738</v>
      </c>
      <c r="L24" s="3">
        <v>209.21299999999999</v>
      </c>
      <c r="M24" s="3">
        <f t="shared" si="4"/>
        <v>16.980302371267555</v>
      </c>
      <c r="N24" s="3">
        <f>K24*100/$K$30</f>
        <v>0.25850955086730326</v>
      </c>
      <c r="O24" s="3">
        <f>L24*100/$L$30</f>
        <v>0.22952950581923171</v>
      </c>
    </row>
    <row r="25" spans="1:15" s="4" customFormat="1" x14ac:dyDescent="0.2">
      <c r="A25" s="10">
        <v>21</v>
      </c>
      <c r="B25" s="13" t="str">
        <f t="shared" si="0"/>
        <v xml:space="preserve">AXA životní pojišťovna </v>
      </c>
      <c r="C25" s="3">
        <f t="shared" si="1"/>
        <v>2.7449418936940368</v>
      </c>
      <c r="D25" s="3">
        <f t="shared" si="2"/>
        <v>16.91719795356159</v>
      </c>
      <c r="E25" s="3">
        <f t="shared" si="3"/>
        <v>-83.774252088147122</v>
      </c>
      <c r="F25" s="3">
        <f>C25*100/$C$30</f>
        <v>7.6094789342200209E-2</v>
      </c>
      <c r="G25" s="3">
        <f>D25*100/$D$30</f>
        <v>0.47160994081863872</v>
      </c>
      <c r="I25" s="10">
        <v>21</v>
      </c>
      <c r="J25" s="13" t="s">
        <v>57</v>
      </c>
      <c r="K25" s="3">
        <v>72.040999999999997</v>
      </c>
      <c r="L25" s="3">
        <v>429.86599999999999</v>
      </c>
      <c r="M25" s="3">
        <f t="shared" si="4"/>
        <v>-83.241056515286161</v>
      </c>
      <c r="N25" s="3">
        <f>K25*100/$K$30</f>
        <v>7.6094789342200195E-2</v>
      </c>
      <c r="O25" s="3">
        <f>L25*100/$L$30</f>
        <v>0.47160994081863872</v>
      </c>
    </row>
    <row r="26" spans="1:15" s="4" customFormat="1" x14ac:dyDescent="0.2">
      <c r="A26" s="10">
        <v>22</v>
      </c>
      <c r="B26" s="13" t="str">
        <f t="shared" si="0"/>
        <v>HALALI, všeobecná pojišťovna</v>
      </c>
      <c r="C26" s="3">
        <f t="shared" si="1"/>
        <v>1.1075252429034101</v>
      </c>
      <c r="D26" s="3">
        <f t="shared" si="2"/>
        <v>0.86383313656040928</v>
      </c>
      <c r="E26" s="3">
        <f t="shared" si="3"/>
        <v>28.210553176198857</v>
      </c>
      <c r="F26" s="3">
        <f>C26*100/$C$30</f>
        <v>3.0702617145927091E-2</v>
      </c>
      <c r="G26" s="3">
        <f>D26*100/$D$30</f>
        <v>2.4081546809864282E-2</v>
      </c>
      <c r="I26" s="10">
        <v>22</v>
      </c>
      <c r="J26" s="13" t="s">
        <v>49</v>
      </c>
      <c r="K26" s="3">
        <v>29.067</v>
      </c>
      <c r="L26" s="3">
        <v>21.95</v>
      </c>
      <c r="M26" s="3">
        <f t="shared" si="4"/>
        <v>32.423690205011383</v>
      </c>
      <c r="N26" s="3">
        <f>K26*100/$K$30</f>
        <v>3.0702617145927088E-2</v>
      </c>
      <c r="O26" s="3">
        <f>L26*100/$L$30</f>
        <v>2.4081546809864282E-2</v>
      </c>
    </row>
    <row r="27" spans="1:15" s="4" customFormat="1" ht="25.5" x14ac:dyDescent="0.2">
      <c r="A27" s="10">
        <v>23</v>
      </c>
      <c r="B27" s="13" t="str">
        <f t="shared" si="0"/>
        <v>Youplus Insurance International AG</v>
      </c>
      <c r="C27" s="3">
        <f t="shared" si="1"/>
        <v>0.41695561059249375</v>
      </c>
      <c r="D27" s="3">
        <f t="shared" si="2"/>
        <v>0</v>
      </c>
      <c r="E27" s="3" t="e">
        <f t="shared" si="3"/>
        <v>#DIV/0!</v>
      </c>
      <c r="F27" s="3">
        <f>C27*100/$C$30</f>
        <v>1.1558769031130841E-2</v>
      </c>
      <c r="G27" s="3">
        <f>D27*100/$D$30</f>
        <v>0</v>
      </c>
      <c r="I27" s="10">
        <v>23</v>
      </c>
      <c r="J27" s="13" t="s">
        <v>61</v>
      </c>
      <c r="K27" s="3">
        <v>10.943</v>
      </c>
      <c r="L27" s="3">
        <v>0</v>
      </c>
      <c r="M27" s="3" t="e">
        <f t="shared" si="4"/>
        <v>#DIV/0!</v>
      </c>
      <c r="N27" s="3">
        <f>K27*100/$K$30</f>
        <v>1.1558769031130839E-2</v>
      </c>
      <c r="O27" s="3">
        <f>L27*100/$L$30</f>
        <v>0</v>
      </c>
    </row>
    <row r="28" spans="1:15" s="4" customFormat="1" x14ac:dyDescent="0.2">
      <c r="A28" s="10">
        <v>24</v>
      </c>
      <c r="B28" s="13" t="str">
        <f t="shared" si="0"/>
        <v>Česká kancelář pojistitelů</v>
      </c>
      <c r="C28" s="3">
        <f t="shared" si="1"/>
        <v>1.7527148028195845E-3</v>
      </c>
      <c r="D28" s="3">
        <f t="shared" si="2"/>
        <v>4.1715859897678079E-3</v>
      </c>
      <c r="E28" s="3">
        <f t="shared" si="3"/>
        <v>-57.984449868258821</v>
      </c>
      <c r="F28" s="3">
        <f>C28*100/$C$30</f>
        <v>4.8588446991868652E-5</v>
      </c>
      <c r="G28" s="3">
        <f>D28*100/$D$30</f>
        <v>1.1629357457155416E-4</v>
      </c>
      <c r="I28" s="10">
        <v>24</v>
      </c>
      <c r="J28" s="13" t="s">
        <v>18</v>
      </c>
      <c r="K28" s="3">
        <v>4.5999999999999999E-2</v>
      </c>
      <c r="L28" s="3">
        <v>0.106</v>
      </c>
      <c r="M28" s="3">
        <f t="shared" si="4"/>
        <v>-56.60377358490566</v>
      </c>
      <c r="N28" s="3">
        <f>K28*100/$K$30</f>
        <v>4.8588446991868645E-5</v>
      </c>
      <c r="O28" s="3">
        <f>L28*100/$L$30</f>
        <v>1.1629357457155416E-4</v>
      </c>
    </row>
    <row r="29" spans="1:15" s="4" customFormat="1" x14ac:dyDescent="0.2">
      <c r="A29" s="10">
        <v>25</v>
      </c>
      <c r="B29" s="13" t="str">
        <f t="shared" si="0"/>
        <v xml:space="preserve">Pojišťovna Patricie </v>
      </c>
      <c r="C29" s="3">
        <f t="shared" si="1"/>
        <v>1.5622023242522385E-3</v>
      </c>
      <c r="D29" s="3">
        <f t="shared" si="2"/>
        <v>241.062062180244</v>
      </c>
      <c r="E29" s="3">
        <f t="shared" si="3"/>
        <v>-99.999351950153368</v>
      </c>
      <c r="F29" s="3">
        <f>C29*100/$C$30</f>
        <v>4.3307094057969886E-5</v>
      </c>
      <c r="G29" s="3">
        <f>D29*100/$D$30</f>
        <v>6.7202183949446077</v>
      </c>
      <c r="I29" s="10">
        <v>25</v>
      </c>
      <c r="J29" s="13" t="s">
        <v>62</v>
      </c>
      <c r="K29" s="3">
        <v>4.1000000000000002E-2</v>
      </c>
      <c r="L29" s="3">
        <v>6125.3869999999997</v>
      </c>
      <c r="M29" s="3">
        <f t="shared" si="4"/>
        <v>-99.999330654536607</v>
      </c>
      <c r="N29" s="3">
        <f>K29*100/$K$30</f>
        <v>4.3307094057969892E-5</v>
      </c>
      <c r="O29" s="3">
        <f>L29*100/$L$30</f>
        <v>6.7202183949446077</v>
      </c>
    </row>
    <row r="30" spans="1:15" s="63" customFormat="1" x14ac:dyDescent="0.2">
      <c r="A30" s="60" t="s">
        <v>12</v>
      </c>
      <c r="B30" s="61"/>
      <c r="C30" s="61">
        <f t="shared" si="1"/>
        <v>3607.2665650600111</v>
      </c>
      <c r="D30" s="61">
        <f t="shared" si="2"/>
        <v>3587.1164895710353</v>
      </c>
      <c r="E30" s="61">
        <f t="shared" si="3"/>
        <v>0.5617346285675211</v>
      </c>
      <c r="F30" s="61">
        <f>C30*100/$C$30</f>
        <v>100</v>
      </c>
      <c r="G30" s="61">
        <f>D30*100/$D$30</f>
        <v>100</v>
      </c>
      <c r="H30" s="62"/>
      <c r="I30" s="60" t="s">
        <v>12</v>
      </c>
      <c r="J30" s="61"/>
      <c r="K30" s="61">
        <v>94672.710999999996</v>
      </c>
      <c r="L30" s="61">
        <v>91148.63</v>
      </c>
      <c r="M30" s="61">
        <f t="shared" si="4"/>
        <v>3.8663016657518483</v>
      </c>
      <c r="N30" s="61">
        <f>K30*100/$K$30</f>
        <v>100</v>
      </c>
      <c r="O30" s="61">
        <f>L30*100/$L$30</f>
        <v>100</v>
      </c>
    </row>
    <row r="31" spans="1:15" x14ac:dyDescent="0.2">
      <c r="C31" s="17"/>
      <c r="D31" s="17"/>
    </row>
    <row r="32" spans="1:15" x14ac:dyDescent="0.2">
      <c r="C32" s="17"/>
      <c r="D32" s="14"/>
      <c r="H32" s="2"/>
      <c r="I32" s="2"/>
    </row>
    <row r="33" spans="1:15" s="2" customFormat="1" ht="15" x14ac:dyDescent="0.25">
      <c r="A33" s="9" t="s">
        <v>4</v>
      </c>
      <c r="B33" s="21"/>
      <c r="C33" s="18"/>
      <c r="D33" s="14"/>
      <c r="E33" s="9" t="s">
        <v>5</v>
      </c>
      <c r="F33" s="8"/>
      <c r="G33" s="8"/>
      <c r="J33" s="1"/>
      <c r="K33" s="1"/>
      <c r="L33" s="1"/>
      <c r="M33" s="1"/>
      <c r="N33" s="1"/>
      <c r="O33" s="1"/>
    </row>
    <row r="34" spans="1:15" s="2" customFormat="1" ht="15" x14ac:dyDescent="0.25">
      <c r="A34" s="39" t="s">
        <v>32</v>
      </c>
      <c r="B34" s="22"/>
      <c r="C34" s="14"/>
      <c r="D34" s="14"/>
      <c r="E34" s="12" t="s">
        <v>6</v>
      </c>
    </row>
    <row r="35" spans="1:15" ht="15" x14ac:dyDescent="0.25">
      <c r="A35" s="39" t="s">
        <v>50</v>
      </c>
      <c r="B35" s="23"/>
      <c r="C35" s="14"/>
      <c r="D35" s="14"/>
      <c r="E35" s="12" t="s">
        <v>7</v>
      </c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sortState xmlns:xlrd2="http://schemas.microsoft.com/office/spreadsheetml/2017/richdata2" ref="B5:G29">
    <sortCondition descending="1" ref="C5:C2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5">
    <cfRule type="cellIs" dxfId="29" priority="1" operator="equal">
      <formula>"Gross claims paid"</formula>
    </cfRule>
    <cfRule type="cellIs" dxfId="28" priority="2" operator="equal">
      <formula>#REF!</formula>
    </cfRule>
  </conditionalFormatting>
  <conditionalFormatting sqref="A34">
    <cfRule type="cellIs" dxfId="27" priority="3" operator="equal">
      <formula>"Gross claims paid"</formula>
    </cfRule>
    <cfRule type="cellIs" dxfId="26" priority="4" operator="equal">
      <formula>#REF!</formula>
    </cfRule>
  </conditionalFormatting>
  <pageMargins left="0.7" right="0.7" top="0.75" bottom="0.75" header="0.3" footer="0.3"/>
  <pageSetup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2"/>
  <sheetViews>
    <sheetView view="pageBreakPreview" topLeftCell="A3" zoomScaleNormal="100" zoomScaleSheetLayoutView="100" workbookViewId="0">
      <selection activeCell="D31" sqref="A17:XFD31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31</v>
      </c>
      <c r="B1" s="1"/>
      <c r="C1" s="2"/>
      <c r="D1" s="6"/>
      <c r="E1" s="6"/>
      <c r="F1" s="6"/>
      <c r="G1" s="6"/>
      <c r="I1" s="5" t="s">
        <v>31</v>
      </c>
      <c r="J1" s="1"/>
      <c r="K1" s="2"/>
      <c r="L1" s="6"/>
      <c r="M1" s="56" t="s">
        <v>16</v>
      </c>
      <c r="N1" s="56"/>
      <c r="O1" s="56"/>
    </row>
    <row r="2" spans="1:19" s="4" customFormat="1" ht="12.75" customHeight="1" x14ac:dyDescent="0.2">
      <c r="A2" s="53" t="s">
        <v>14</v>
      </c>
      <c r="B2" s="53" t="s">
        <v>1</v>
      </c>
      <c r="C2" s="54" t="s">
        <v>8</v>
      </c>
      <c r="D2" s="54"/>
      <c r="E2" s="54"/>
      <c r="F2" s="55" t="s">
        <v>15</v>
      </c>
      <c r="G2" s="55"/>
      <c r="I2" s="53" t="s">
        <v>14</v>
      </c>
      <c r="J2" s="53" t="s">
        <v>1</v>
      </c>
      <c r="K2" s="54" t="s">
        <v>8</v>
      </c>
      <c r="L2" s="54"/>
      <c r="M2" s="54"/>
      <c r="N2" s="55" t="s">
        <v>15</v>
      </c>
      <c r="O2" s="55"/>
    </row>
    <row r="3" spans="1:19" s="4" customFormat="1" x14ac:dyDescent="0.2">
      <c r="A3" s="53"/>
      <c r="B3" s="53"/>
      <c r="C3" s="19" t="s">
        <v>52</v>
      </c>
      <c r="D3" s="19" t="s">
        <v>33</v>
      </c>
      <c r="E3" s="20" t="s">
        <v>9</v>
      </c>
      <c r="F3" s="19" t="s">
        <v>52</v>
      </c>
      <c r="G3" s="19" t="s">
        <v>33</v>
      </c>
      <c r="I3" s="53"/>
      <c r="J3" s="53"/>
      <c r="K3" s="19" t="s">
        <v>52</v>
      </c>
      <c r="L3" s="19" t="s">
        <v>33</v>
      </c>
      <c r="M3" s="20" t="s">
        <v>9</v>
      </c>
      <c r="N3" s="19" t="s">
        <v>52</v>
      </c>
      <c r="O3" s="19" t="s">
        <v>33</v>
      </c>
    </row>
    <row r="4" spans="1:19" s="4" customFormat="1" x14ac:dyDescent="0.2">
      <c r="A4" s="53"/>
      <c r="B4" s="53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3"/>
      <c r="J4" s="53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>Kooperativa, pojišťovna</v>
      </c>
      <c r="C5" s="3">
        <f>K5/26.245</f>
        <v>271.93423509239852</v>
      </c>
      <c r="D5" s="3">
        <f>L5/25.41</f>
        <v>204.25706414797321</v>
      </c>
      <c r="E5" s="3">
        <f>C5*100/D5-100</f>
        <v>33.133331876050505</v>
      </c>
      <c r="F5" s="3">
        <f>C5*100/$C$17</f>
        <v>30.213206119964592</v>
      </c>
      <c r="G5" s="3">
        <f>D5*100/$D$17</f>
        <v>23.436186485354561</v>
      </c>
      <c r="I5" s="10">
        <v>1</v>
      </c>
      <c r="J5" s="13" t="s">
        <v>34</v>
      </c>
      <c r="K5" s="3">
        <v>7136.9139999999998</v>
      </c>
      <c r="L5" s="3">
        <v>5190.1719999999996</v>
      </c>
      <c r="M5" s="3">
        <f>K5*100/L5-100</f>
        <v>37.508236721249318</v>
      </c>
      <c r="N5" s="3">
        <f>K5*100/$K$17</f>
        <v>30.213206119964596</v>
      </c>
      <c r="O5" s="3">
        <f>L5*100/$L$17</f>
        <v>23.436186485354561</v>
      </c>
    </row>
    <row r="6" spans="1:19" s="4" customFormat="1" x14ac:dyDescent="0.2">
      <c r="A6" s="10">
        <v>2</v>
      </c>
      <c r="B6" s="13" t="str">
        <f t="shared" ref="B6:B16" si="0">J6</f>
        <v xml:space="preserve">Generali Česká pojišťovna </v>
      </c>
      <c r="C6" s="3">
        <f t="shared" ref="C6:C17" si="1">K6/26.245</f>
        <v>169.98441607925318</v>
      </c>
      <c r="D6" s="3">
        <f t="shared" ref="D6:D17" si="2">L6/25.41</f>
        <v>173.08724911452182</v>
      </c>
      <c r="E6" s="3">
        <f t="shared" ref="E6:E17" si="3">C6*100/D6-100</f>
        <v>-1.7926410241898765</v>
      </c>
      <c r="F6" s="3">
        <f>C6*100/$C$17</f>
        <v>18.886089125333015</v>
      </c>
      <c r="G6" s="3">
        <f>D6*100/$D$17</f>
        <v>19.859802966453273</v>
      </c>
      <c r="I6" s="10">
        <v>2</v>
      </c>
      <c r="J6" s="13" t="s">
        <v>53</v>
      </c>
      <c r="K6" s="3">
        <v>4461.241</v>
      </c>
      <c r="L6" s="3">
        <v>4398.1469999999999</v>
      </c>
      <c r="M6" s="3">
        <f t="shared" ref="M6:M17" si="4">K6*100/L6-100</f>
        <v>1.4345586902847884</v>
      </c>
      <c r="N6" s="3">
        <f>K6*100/$K$17</f>
        <v>18.886089125333019</v>
      </c>
      <c r="O6" s="3">
        <f>L6*100/$L$17</f>
        <v>19.859802966453273</v>
      </c>
    </row>
    <row r="7" spans="1:19" s="4" customFormat="1" x14ac:dyDescent="0.2">
      <c r="A7" s="10">
        <v>3</v>
      </c>
      <c r="B7" s="13" t="str">
        <f t="shared" si="0"/>
        <v>ČSOB Pojišťovna</v>
      </c>
      <c r="C7" s="3">
        <f t="shared" si="1"/>
        <v>169.26610783006288</v>
      </c>
      <c r="D7" s="3">
        <f t="shared" si="2"/>
        <v>160.88185753640298</v>
      </c>
      <c r="E7" s="3">
        <f t="shared" si="3"/>
        <v>5.2114330491011174</v>
      </c>
      <c r="F7" s="3">
        <f>C7*100/$C$17</f>
        <v>18.806281611641026</v>
      </c>
      <c r="G7" s="3">
        <f>D7*100/$D$17</f>
        <v>18.459372414174585</v>
      </c>
      <c r="I7" s="10">
        <v>3</v>
      </c>
      <c r="J7" s="13" t="s">
        <v>36</v>
      </c>
      <c r="K7" s="3">
        <v>4442.3890000000001</v>
      </c>
      <c r="L7" s="3">
        <v>4088.0079999999998</v>
      </c>
      <c r="M7" s="3">
        <f t="shared" si="4"/>
        <v>8.6687941902266488</v>
      </c>
      <c r="N7" s="3">
        <f>K7*100/$K$17</f>
        <v>18.806281611641026</v>
      </c>
      <c r="O7" s="3">
        <f>L7*100/$L$17</f>
        <v>18.459372414174585</v>
      </c>
    </row>
    <row r="8" spans="1:19" s="4" customFormat="1" x14ac:dyDescent="0.2">
      <c r="A8" s="10">
        <v>4</v>
      </c>
      <c r="B8" s="13" t="str">
        <f t="shared" si="0"/>
        <v>Hasičská vzájemná pojišťovna</v>
      </c>
      <c r="C8" s="3">
        <f t="shared" si="1"/>
        <v>88.445113354924757</v>
      </c>
      <c r="D8" s="3">
        <f t="shared" si="2"/>
        <v>84.119205037386863</v>
      </c>
      <c r="E8" s="3">
        <f t="shared" si="3"/>
        <v>5.1425929615184174</v>
      </c>
      <c r="F8" s="3">
        <f>C8*100/$C$17</f>
        <v>9.8266790100481618</v>
      </c>
      <c r="G8" s="3">
        <f>D8*100/$D$17</f>
        <v>9.6517267810516358</v>
      </c>
      <c r="I8" s="10">
        <v>4</v>
      </c>
      <c r="J8" s="13" t="s">
        <v>44</v>
      </c>
      <c r="K8" s="3">
        <v>2321.2420000000002</v>
      </c>
      <c r="L8" s="3">
        <v>2137.4690000000001</v>
      </c>
      <c r="M8" s="3">
        <f t="shared" si="4"/>
        <v>8.5976919431346204</v>
      </c>
      <c r="N8" s="3">
        <f>K8*100/$K$17</f>
        <v>9.8266790100481618</v>
      </c>
      <c r="O8" s="3">
        <f>L8*100/$L$17</f>
        <v>9.6517267810516358</v>
      </c>
    </row>
    <row r="9" spans="1:19" s="4" customFormat="1" x14ac:dyDescent="0.2">
      <c r="A9" s="10">
        <v>5</v>
      </c>
      <c r="B9" s="13" t="str">
        <f t="shared" si="0"/>
        <v xml:space="preserve">AXA pojišťovna </v>
      </c>
      <c r="C9" s="3">
        <f t="shared" si="1"/>
        <v>82.184720899218902</v>
      </c>
      <c r="D9" s="3">
        <f t="shared" si="2"/>
        <v>81.381975600157418</v>
      </c>
      <c r="E9" s="3">
        <f t="shared" si="3"/>
        <v>0.98639200282566719</v>
      </c>
      <c r="F9" s="3">
        <f>C9*100/$C$17</f>
        <v>9.1311191898885422</v>
      </c>
      <c r="G9" s="3">
        <f>D9*100/$D$17</f>
        <v>9.3376606810041114</v>
      </c>
      <c r="I9" s="10">
        <v>5</v>
      </c>
      <c r="J9" s="13" t="s">
        <v>56</v>
      </c>
      <c r="K9" s="3">
        <v>2156.9380000000001</v>
      </c>
      <c r="L9" s="3">
        <v>2067.9160000000002</v>
      </c>
      <c r="M9" s="3">
        <f t="shared" si="4"/>
        <v>4.3049137392427923</v>
      </c>
      <c r="N9" s="3">
        <f>K9*100/$K$17</f>
        <v>9.131119189888544</v>
      </c>
      <c r="O9" s="3">
        <f>L9*100/$L$17</f>
        <v>9.3376606810041114</v>
      </c>
    </row>
    <row r="10" spans="1:19" s="4" customFormat="1" x14ac:dyDescent="0.2">
      <c r="A10" s="10">
        <v>6</v>
      </c>
      <c r="B10" s="13" t="str">
        <f t="shared" si="0"/>
        <v>Česká podnikatelská pojišťovna</v>
      </c>
      <c r="C10" s="3">
        <f t="shared" si="1"/>
        <v>75.602743379691361</v>
      </c>
      <c r="D10" s="3">
        <f t="shared" si="2"/>
        <v>67.602912239275881</v>
      </c>
      <c r="E10" s="3">
        <f t="shared" si="3"/>
        <v>11.833559939105328</v>
      </c>
      <c r="F10" s="3">
        <f>C10*100/$C$17</f>
        <v>8.399829716877214</v>
      </c>
      <c r="G10" s="3">
        <f>D10*100/$D$17</f>
        <v>7.7566691012700968</v>
      </c>
      <c r="I10" s="10">
        <v>6</v>
      </c>
      <c r="J10" s="13" t="s">
        <v>37</v>
      </c>
      <c r="K10" s="3">
        <v>1984.194</v>
      </c>
      <c r="L10" s="3">
        <v>1717.79</v>
      </c>
      <c r="M10" s="3">
        <f t="shared" si="4"/>
        <v>15.508531310579286</v>
      </c>
      <c r="N10" s="3">
        <f>K10*100/$K$17</f>
        <v>8.399829716877214</v>
      </c>
      <c r="O10" s="3">
        <f>L10*100/$L$17</f>
        <v>7.7566691012700959</v>
      </c>
    </row>
    <row r="11" spans="1:19" s="4" customFormat="1" x14ac:dyDescent="0.2">
      <c r="A11" s="10">
        <v>7</v>
      </c>
      <c r="B11" s="13" t="str">
        <f t="shared" si="0"/>
        <v>Simplea pojišťovna</v>
      </c>
      <c r="C11" s="3">
        <f t="shared" si="1"/>
        <v>19.185444846637452</v>
      </c>
      <c r="D11" s="3">
        <f t="shared" si="2"/>
        <v>15.187327823691462</v>
      </c>
      <c r="E11" s="3">
        <f t="shared" si="3"/>
        <v>26.325348799735067</v>
      </c>
      <c r="F11" s="3">
        <f>C11*100/$C$17</f>
        <v>2.1315955288149486</v>
      </c>
      <c r="G11" s="3">
        <f>D11*100/$D$17</f>
        <v>1.7425739891786209</v>
      </c>
      <c r="I11" s="10">
        <v>7</v>
      </c>
      <c r="J11" s="13" t="s">
        <v>60</v>
      </c>
      <c r="K11" s="3">
        <v>503.52199999999999</v>
      </c>
      <c r="L11" s="3">
        <v>385.91</v>
      </c>
      <c r="M11" s="3">
        <f t="shared" si="4"/>
        <v>30.476535979891679</v>
      </c>
      <c r="N11" s="3">
        <f>K11*100/$K$17</f>
        <v>2.1315955288149491</v>
      </c>
      <c r="O11" s="3">
        <f>L11*100/$L$17</f>
        <v>1.7425739891786207</v>
      </c>
      <c r="S11" s="7"/>
    </row>
    <row r="12" spans="1:19" s="4" customFormat="1" x14ac:dyDescent="0.2">
      <c r="A12" s="10">
        <v>8</v>
      </c>
      <c r="B12" s="13" t="str">
        <f t="shared" si="0"/>
        <v>BNP Paribas Cardif Pojišťovna</v>
      </c>
      <c r="C12" s="3">
        <f t="shared" si="1"/>
        <v>16.563269194132214</v>
      </c>
      <c r="D12" s="3">
        <f t="shared" si="2"/>
        <v>13.331326249508068</v>
      </c>
      <c r="E12" s="3">
        <f t="shared" si="3"/>
        <v>24.243221448004149</v>
      </c>
      <c r="F12" s="3">
        <f>C12*100/$C$17</f>
        <v>1.8402591568242197</v>
      </c>
      <c r="G12" s="3">
        <f>D12*100/$D$17</f>
        <v>1.529618813350959</v>
      </c>
      <c r="I12" s="10">
        <v>8</v>
      </c>
      <c r="J12" s="13" t="s">
        <v>39</v>
      </c>
      <c r="K12" s="3">
        <v>434.70299999999997</v>
      </c>
      <c r="L12" s="3">
        <v>338.74900000000002</v>
      </c>
      <c r="M12" s="3">
        <f t="shared" si="4"/>
        <v>28.325987678192377</v>
      </c>
      <c r="N12" s="3">
        <f>K12*100/$K$17</f>
        <v>1.8402591568242197</v>
      </c>
      <c r="O12" s="3">
        <f>L12*100/$L$17</f>
        <v>1.529618813350959</v>
      </c>
    </row>
    <row r="13" spans="1:19" s="4" customFormat="1" x14ac:dyDescent="0.2">
      <c r="A13" s="10">
        <v>9</v>
      </c>
      <c r="B13" s="13" t="str">
        <f t="shared" si="0"/>
        <v>ERGO pojišťovna</v>
      </c>
      <c r="C13" s="3">
        <f t="shared" si="1"/>
        <v>3.5141169746618401</v>
      </c>
      <c r="D13" s="3">
        <f t="shared" si="2"/>
        <v>2.8471074380165287</v>
      </c>
      <c r="E13" s="3">
        <f t="shared" si="3"/>
        <v>23.427620880720667</v>
      </c>
      <c r="F13" s="3">
        <f>C13*100/$C$17</f>
        <v>0.39043535819992992</v>
      </c>
      <c r="G13" s="3">
        <f>D13*100/$D$17</f>
        <v>0.32667335712245682</v>
      </c>
      <c r="I13" s="10">
        <v>9</v>
      </c>
      <c r="J13" s="13" t="s">
        <v>45</v>
      </c>
      <c r="K13" s="3">
        <v>92.227999999999994</v>
      </c>
      <c r="L13" s="3">
        <v>72.344999999999999</v>
      </c>
      <c r="M13" s="3">
        <f t="shared" si="4"/>
        <v>27.483585596793134</v>
      </c>
      <c r="N13" s="3">
        <f>K13*100/$K$17</f>
        <v>0.39043535819992992</v>
      </c>
      <c r="O13" s="3">
        <f>L13*100/$L$17</f>
        <v>0.32667335712245682</v>
      </c>
    </row>
    <row r="14" spans="1:19" s="4" customFormat="1" x14ac:dyDescent="0.2">
      <c r="A14" s="10">
        <v>10</v>
      </c>
      <c r="B14" s="13" t="str">
        <f t="shared" si="0"/>
        <v xml:space="preserve">AXA životní pojišťovna </v>
      </c>
      <c r="C14" s="3">
        <f t="shared" si="1"/>
        <v>2.5536292627167079</v>
      </c>
      <c r="D14" s="3">
        <f t="shared" si="2"/>
        <v>2.30181031090122</v>
      </c>
      <c r="E14" s="3">
        <f t="shared" si="3"/>
        <v>10.940039264872965</v>
      </c>
      <c r="F14" s="3">
        <f>C14*100/$C$17</f>
        <v>0.28372053721819085</v>
      </c>
      <c r="G14" s="3">
        <f>D14*100/$D$17</f>
        <v>0.26410668304285545</v>
      </c>
      <c r="I14" s="10">
        <v>10</v>
      </c>
      <c r="J14" s="13" t="s">
        <v>57</v>
      </c>
      <c r="K14" s="3">
        <v>67.02</v>
      </c>
      <c r="L14" s="3">
        <v>58.488999999999997</v>
      </c>
      <c r="M14" s="3">
        <f t="shared" si="4"/>
        <v>14.585648583494333</v>
      </c>
      <c r="N14" s="3">
        <f>K14*100/$K$17</f>
        <v>0.28372053721819085</v>
      </c>
      <c r="O14" s="3">
        <f>L14*100/$L$17</f>
        <v>0.26410668304285539</v>
      </c>
    </row>
    <row r="15" spans="1:19" s="4" customFormat="1" ht="25.5" x14ac:dyDescent="0.2">
      <c r="A15" s="10">
        <v>11</v>
      </c>
      <c r="B15" s="13" t="str">
        <f t="shared" si="0"/>
        <v>Youplus Insurance International AG</v>
      </c>
      <c r="C15" s="3">
        <f t="shared" si="1"/>
        <v>0.81706991807963414</v>
      </c>
      <c r="D15" s="3">
        <f t="shared" si="2"/>
        <v>0.39334907516725698</v>
      </c>
      <c r="E15" s="3">
        <f t="shared" si="3"/>
        <v>107.72132684745878</v>
      </c>
      <c r="F15" s="3">
        <f>C15*100/$C$17</f>
        <v>9.0780411818962764E-2</v>
      </c>
      <c r="G15" s="3">
        <f>D15*100/$D$17</f>
        <v>4.5132354750693979E-2</v>
      </c>
      <c r="I15" s="10">
        <v>11</v>
      </c>
      <c r="J15" s="13" t="s">
        <v>61</v>
      </c>
      <c r="K15" s="3">
        <v>21.443999999999999</v>
      </c>
      <c r="L15" s="3">
        <v>9.9949999999999992</v>
      </c>
      <c r="M15" s="3">
        <f t="shared" si="4"/>
        <v>114.54727363681843</v>
      </c>
      <c r="N15" s="3">
        <f>K15*100/$K$17</f>
        <v>9.0780411818962764E-2</v>
      </c>
      <c r="O15" s="3">
        <f>L15*100/$L$17</f>
        <v>4.5132354750693972E-2</v>
      </c>
    </row>
    <row r="16" spans="1:19" s="4" customFormat="1" x14ac:dyDescent="0.2">
      <c r="A16" s="10">
        <v>12</v>
      </c>
      <c r="B16" s="13" t="str">
        <f t="shared" si="0"/>
        <v xml:space="preserve">Pojišťovna Patricie </v>
      </c>
      <c r="C16" s="3">
        <f t="shared" si="1"/>
        <v>3.8102495713469231E-5</v>
      </c>
      <c r="D16" s="3">
        <f t="shared" si="2"/>
        <v>66.154466745375828</v>
      </c>
      <c r="E16" s="3">
        <f t="shared" si="3"/>
        <v>-99.99994240374447</v>
      </c>
      <c r="F16" s="3">
        <f>C16*100/$C$17</f>
        <v>4.2333711909607707E-6</v>
      </c>
      <c r="G16" s="3">
        <f>D16*100/$D$17</f>
        <v>7.5904763732461538</v>
      </c>
      <c r="I16" s="10">
        <v>12</v>
      </c>
      <c r="J16" s="13" t="s">
        <v>62</v>
      </c>
      <c r="K16" s="3">
        <v>1E-3</v>
      </c>
      <c r="L16" s="3">
        <v>1680.9849999999999</v>
      </c>
      <c r="M16" s="3">
        <f t="shared" si="4"/>
        <v>-99.999940511069397</v>
      </c>
      <c r="N16" s="3">
        <f>K16*100/$K$17</f>
        <v>4.2333711909607707E-6</v>
      </c>
      <c r="O16" s="3">
        <f>L16*100/$L$17</f>
        <v>7.5904763732461547</v>
      </c>
    </row>
    <row r="17" spans="1:15" s="63" customFormat="1" x14ac:dyDescent="0.2">
      <c r="A17" s="60" t="s">
        <v>12</v>
      </c>
      <c r="B17" s="61"/>
      <c r="C17" s="61">
        <f t="shared" si="1"/>
        <v>900.05090493427315</v>
      </c>
      <c r="D17" s="61">
        <f t="shared" si="2"/>
        <v>871.54565131837853</v>
      </c>
      <c r="E17" s="61">
        <f t="shared" si="3"/>
        <v>3.2706552517099965</v>
      </c>
      <c r="F17" s="61">
        <f>C17*100/$C$17</f>
        <v>100</v>
      </c>
      <c r="G17" s="61">
        <f>D17*100/$D$17</f>
        <v>100</v>
      </c>
      <c r="H17" s="62"/>
      <c r="I17" s="60" t="s">
        <v>12</v>
      </c>
      <c r="J17" s="61"/>
      <c r="K17" s="61">
        <v>23621.835999999999</v>
      </c>
      <c r="L17" s="61">
        <v>22145.974999999999</v>
      </c>
      <c r="M17" s="61">
        <f t="shared" si="4"/>
        <v>6.6642403416422269</v>
      </c>
      <c r="N17" s="61">
        <f>K17*100/$K$17</f>
        <v>100</v>
      </c>
      <c r="O17" s="61">
        <f>L17*100/$L$17</f>
        <v>100</v>
      </c>
    </row>
    <row r="18" spans="1:15" x14ac:dyDescent="0.2">
      <c r="C18" s="17"/>
      <c r="D18" s="17"/>
    </row>
    <row r="19" spans="1:15" x14ac:dyDescent="0.2">
      <c r="C19" s="17"/>
      <c r="D19" s="14"/>
      <c r="H19" s="2"/>
      <c r="I19" s="2"/>
    </row>
    <row r="20" spans="1:15" ht="15" x14ac:dyDescent="0.25">
      <c r="A20" s="9" t="s">
        <v>4</v>
      </c>
      <c r="B20" s="21"/>
      <c r="C20" s="18"/>
      <c r="D20" s="14"/>
      <c r="E20" s="9" t="s">
        <v>5</v>
      </c>
      <c r="F20" s="8"/>
      <c r="G20" s="8"/>
      <c r="H20" s="2"/>
      <c r="I20" s="2"/>
    </row>
    <row r="21" spans="1:15" ht="15" x14ac:dyDescent="0.25">
      <c r="A21" s="39" t="s">
        <v>32</v>
      </c>
      <c r="B21" s="22"/>
      <c r="C21" s="14"/>
      <c r="D21" s="14"/>
      <c r="E21" s="12" t="s">
        <v>6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5" x14ac:dyDescent="0.25">
      <c r="A22" s="39" t="s">
        <v>50</v>
      </c>
      <c r="B22" s="23"/>
      <c r="C22" s="14"/>
      <c r="D22" s="14"/>
      <c r="E22" s="12" t="s">
        <v>7</v>
      </c>
      <c r="F22" s="2"/>
      <c r="G22" s="2"/>
      <c r="H22" s="2"/>
      <c r="I22" s="2"/>
      <c r="J22" s="2"/>
      <c r="K22" s="2"/>
      <c r="L22" s="2"/>
      <c r="M22" s="2"/>
      <c r="N22" s="2"/>
      <c r="O22" s="2"/>
    </row>
  </sheetData>
  <sortState xmlns:xlrd2="http://schemas.microsoft.com/office/spreadsheetml/2017/richdata2" ref="B5:G16">
    <sortCondition descending="1" ref="C5:C16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">
    <cfRule type="cellIs" dxfId="9" priority="1" operator="equal">
      <formula>"Gross claims paid"</formula>
    </cfRule>
    <cfRule type="cellIs" dxfId="8" priority="2" operator="equal">
      <formula>#REF!</formula>
    </cfRule>
  </conditionalFormatting>
  <conditionalFormatting sqref="A21">
    <cfRule type="cellIs" dxfId="7" priority="3" operator="equal">
      <formula>"Gross claims paid"</formula>
    </cfRule>
    <cfRule type="cellIs" dxfId="6" priority="4" operator="equal">
      <formula>#REF!</formula>
    </cfRule>
  </conditionalFormatting>
  <pageMargins left="0.7" right="0.7" top="0.75" bottom="0.75" header="0.3" footer="0.3"/>
  <pageSetup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view="pageBreakPreview" topLeftCell="A10" zoomScaleNormal="130" zoomScaleSheetLayoutView="100" workbookViewId="0">
      <selection activeCell="A16" sqref="A16:A17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30</v>
      </c>
      <c r="B1" s="1"/>
      <c r="C1" s="2"/>
      <c r="D1" s="6"/>
      <c r="E1" s="6"/>
      <c r="F1" s="6"/>
      <c r="G1" s="6"/>
      <c r="I1" s="5" t="s">
        <v>30</v>
      </c>
      <c r="J1" s="1"/>
      <c r="K1" s="2"/>
      <c r="L1" s="6"/>
      <c r="M1" s="56" t="s">
        <v>16</v>
      </c>
      <c r="N1" s="56"/>
      <c r="O1" s="56"/>
    </row>
    <row r="2" spans="1:19" s="4" customFormat="1" ht="12.75" customHeight="1" x14ac:dyDescent="0.2">
      <c r="A2" s="53" t="s">
        <v>14</v>
      </c>
      <c r="B2" s="53" t="s">
        <v>1</v>
      </c>
      <c r="C2" s="54" t="s">
        <v>8</v>
      </c>
      <c r="D2" s="54"/>
      <c r="E2" s="54"/>
      <c r="F2" s="55" t="s">
        <v>15</v>
      </c>
      <c r="G2" s="55"/>
      <c r="I2" s="53" t="s">
        <v>14</v>
      </c>
      <c r="J2" s="53" t="s">
        <v>1</v>
      </c>
      <c r="K2" s="54" t="s">
        <v>8</v>
      </c>
      <c r="L2" s="54"/>
      <c r="M2" s="54"/>
      <c r="N2" s="55" t="s">
        <v>15</v>
      </c>
      <c r="O2" s="55"/>
    </row>
    <row r="3" spans="1:19" s="4" customFormat="1" x14ac:dyDescent="0.2">
      <c r="A3" s="53"/>
      <c r="B3" s="53"/>
      <c r="C3" s="19" t="s">
        <v>52</v>
      </c>
      <c r="D3" s="19" t="s">
        <v>33</v>
      </c>
      <c r="E3" s="20" t="s">
        <v>9</v>
      </c>
      <c r="F3" s="19" t="s">
        <v>52</v>
      </c>
      <c r="G3" s="19" t="s">
        <v>33</v>
      </c>
      <c r="I3" s="53"/>
      <c r="J3" s="53"/>
      <c r="K3" s="19" t="s">
        <v>52</v>
      </c>
      <c r="L3" s="19" t="s">
        <v>33</v>
      </c>
      <c r="M3" s="20" t="s">
        <v>9</v>
      </c>
      <c r="N3" s="19" t="s">
        <v>52</v>
      </c>
      <c r="O3" s="19" t="s">
        <v>33</v>
      </c>
    </row>
    <row r="4" spans="1:19" s="4" customFormat="1" x14ac:dyDescent="0.2">
      <c r="A4" s="53"/>
      <c r="B4" s="53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3"/>
      <c r="J4" s="53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 xml:space="preserve">Generali Česká pojišťovna </v>
      </c>
      <c r="C5" s="3">
        <f>K5/26.245</f>
        <v>279.41051628881689</v>
      </c>
      <c r="D5" s="3">
        <f>L5/25.41</f>
        <v>207.17449822904368</v>
      </c>
      <c r="E5" s="3">
        <f>C5*100/D5-100</f>
        <v>34.867234470099703</v>
      </c>
      <c r="F5" s="3">
        <f>C5*100/$C$18</f>
        <v>27.187610379367083</v>
      </c>
      <c r="G5" s="3">
        <f>D5*100/$D$18</f>
        <v>20.896841103268851</v>
      </c>
      <c r="I5" s="10">
        <v>1</v>
      </c>
      <c r="J5" s="13" t="s">
        <v>53</v>
      </c>
      <c r="K5" s="3">
        <v>7333.1289999999999</v>
      </c>
      <c r="L5" s="3">
        <v>5264.3040000000001</v>
      </c>
      <c r="M5" s="3">
        <f>K5*100/L5-100</f>
        <v>39.299117224233242</v>
      </c>
      <c r="N5" s="3">
        <f>K5*100/$K$18</f>
        <v>27.187610379367086</v>
      </c>
      <c r="O5" s="3">
        <f>L5*100/$L$18</f>
        <v>20.896841103268851</v>
      </c>
    </row>
    <row r="6" spans="1:19" s="4" customFormat="1" x14ac:dyDescent="0.2">
      <c r="A6" s="10">
        <v>2</v>
      </c>
      <c r="B6" s="13" t="str">
        <f t="shared" ref="B6:B17" si="0">J6</f>
        <v>Kooperativa, pojišťovna</v>
      </c>
      <c r="C6" s="3">
        <f t="shared" ref="C6:C18" si="1">K6/26.245</f>
        <v>178.33804534196989</v>
      </c>
      <c r="D6" s="3">
        <f t="shared" ref="D6:D18" si="2">L6/25.41</f>
        <v>179.40161353797717</v>
      </c>
      <c r="E6" s="3">
        <f t="shared" ref="E6:E18" si="3">C6*100/D6-100</f>
        <v>-0.59284204586161593</v>
      </c>
      <c r="F6" s="3">
        <f>C6*100/$C$18</f>
        <v>17.352909106554758</v>
      </c>
      <c r="G6" s="3">
        <f>D6*100/$D$18</f>
        <v>18.095504243135629</v>
      </c>
      <c r="I6" s="10">
        <v>2</v>
      </c>
      <c r="J6" s="13" t="s">
        <v>34</v>
      </c>
      <c r="K6" s="3">
        <v>4680.482</v>
      </c>
      <c r="L6" s="3">
        <v>4558.5950000000003</v>
      </c>
      <c r="M6" s="3">
        <f t="shared" ref="M6:M18" si="4">K6*100/L6-100</f>
        <v>2.673784356802912</v>
      </c>
      <c r="N6" s="3">
        <f>K6*100/$K$18</f>
        <v>17.352909106554762</v>
      </c>
      <c r="O6" s="3">
        <f>L6*100/$L$18</f>
        <v>18.095504243135629</v>
      </c>
    </row>
    <row r="7" spans="1:19" s="4" customFormat="1" x14ac:dyDescent="0.2">
      <c r="A7" s="10">
        <v>3</v>
      </c>
      <c r="B7" s="13" t="str">
        <f t="shared" si="0"/>
        <v>Allianz pojišťovna</v>
      </c>
      <c r="C7" s="3">
        <f t="shared" si="1"/>
        <v>137.14398933130119</v>
      </c>
      <c r="D7" s="3">
        <f t="shared" si="2"/>
        <v>128.15548996458088</v>
      </c>
      <c r="E7" s="3">
        <f t="shared" si="3"/>
        <v>7.0137450757704585</v>
      </c>
      <c r="F7" s="3">
        <f>C7*100/$C$18</f>
        <v>13.34458486865738</v>
      </c>
      <c r="G7" s="3">
        <f>D7*100/$D$18</f>
        <v>12.926518143853185</v>
      </c>
      <c r="I7" s="10">
        <v>3</v>
      </c>
      <c r="J7" s="13" t="s">
        <v>35</v>
      </c>
      <c r="K7" s="3">
        <v>3599.3440000000001</v>
      </c>
      <c r="L7" s="3">
        <v>3256.431</v>
      </c>
      <c r="M7" s="3">
        <f t="shared" si="4"/>
        <v>10.530332133553586</v>
      </c>
      <c r="N7" s="3">
        <f>K7*100/$K$18</f>
        <v>13.344584868657384</v>
      </c>
      <c r="O7" s="3">
        <f>L7*100/$L$18</f>
        <v>12.926518143853183</v>
      </c>
    </row>
    <row r="8" spans="1:19" s="4" customFormat="1" x14ac:dyDescent="0.2">
      <c r="A8" s="10">
        <v>4</v>
      </c>
      <c r="B8" s="13" t="str">
        <f t="shared" si="0"/>
        <v>Česká podnikatelská pojišťovna</v>
      </c>
      <c r="C8" s="3">
        <f t="shared" si="1"/>
        <v>136.05086683177748</v>
      </c>
      <c r="D8" s="3">
        <f t="shared" si="2"/>
        <v>129.36084218811493</v>
      </c>
      <c r="E8" s="3">
        <f t="shared" si="3"/>
        <v>5.1715994813438186</v>
      </c>
      <c r="F8" s="3">
        <f>C8*100/$C$18</f>
        <v>13.238220265747264</v>
      </c>
      <c r="G8" s="3">
        <f>D8*100/$D$18</f>
        <v>13.048097074194388</v>
      </c>
      <c r="I8" s="10">
        <v>4</v>
      </c>
      <c r="J8" s="13" t="s">
        <v>37</v>
      </c>
      <c r="K8" s="3">
        <v>3570.6550000000002</v>
      </c>
      <c r="L8" s="3">
        <v>3287.0590000000002</v>
      </c>
      <c r="M8" s="3">
        <f t="shared" si="4"/>
        <v>8.6276516484796844</v>
      </c>
      <c r="N8" s="3">
        <f>K8*100/$K$18</f>
        <v>13.238220265747264</v>
      </c>
      <c r="O8" s="3">
        <f>L8*100/$L$18</f>
        <v>13.048097074194388</v>
      </c>
    </row>
    <row r="9" spans="1:19" s="4" customFormat="1" x14ac:dyDescent="0.2">
      <c r="A9" s="10">
        <v>5</v>
      </c>
      <c r="B9" s="13" t="str">
        <f t="shared" si="0"/>
        <v>ČSOB Pojišťovna</v>
      </c>
      <c r="C9" s="3">
        <f t="shared" si="1"/>
        <v>97.637492855782057</v>
      </c>
      <c r="D9" s="3">
        <f t="shared" si="2"/>
        <v>93.115899252262878</v>
      </c>
      <c r="E9" s="3">
        <f t="shared" si="3"/>
        <v>4.8558770734411354</v>
      </c>
      <c r="F9" s="3">
        <f>C9*100/$C$18</f>
        <v>9.500466014805772</v>
      </c>
      <c r="G9" s="3">
        <f>D9*100/$D$18</f>
        <v>9.3922184800529838</v>
      </c>
      <c r="I9" s="10">
        <v>5</v>
      </c>
      <c r="J9" s="13" t="s">
        <v>36</v>
      </c>
      <c r="K9" s="3">
        <v>2562.4960000000001</v>
      </c>
      <c r="L9" s="3">
        <v>2366.0749999999998</v>
      </c>
      <c r="M9" s="3">
        <f t="shared" si="4"/>
        <v>8.3015542618048954</v>
      </c>
      <c r="N9" s="3">
        <f>K9*100/$K$18</f>
        <v>9.500466014805772</v>
      </c>
      <c r="O9" s="3">
        <f>L9*100/$L$18</f>
        <v>9.3922184800529838</v>
      </c>
    </row>
    <row r="10" spans="1:19" s="4" customFormat="1" x14ac:dyDescent="0.2">
      <c r="A10" s="10">
        <v>6</v>
      </c>
      <c r="B10" s="13" t="str">
        <f t="shared" si="0"/>
        <v>UNIQA pojišťovna</v>
      </c>
      <c r="C10" s="3">
        <f t="shared" si="1"/>
        <v>63.55496285006668</v>
      </c>
      <c r="D10" s="3">
        <f t="shared" si="2"/>
        <v>60.924242424242422</v>
      </c>
      <c r="E10" s="3">
        <f t="shared" si="3"/>
        <v>4.3180191023228218</v>
      </c>
      <c r="F10" s="3">
        <f>C10*100/$C$18</f>
        <v>6.1841178728458601</v>
      </c>
      <c r="G10" s="3">
        <f>D10*100/$D$18</f>
        <v>6.1451782152690946</v>
      </c>
      <c r="I10" s="10">
        <v>6</v>
      </c>
      <c r="J10" s="13" t="s">
        <v>38</v>
      </c>
      <c r="K10" s="3">
        <v>1668</v>
      </c>
      <c r="L10" s="3">
        <v>1548.085</v>
      </c>
      <c r="M10" s="3">
        <f t="shared" si="4"/>
        <v>7.7460216977749923</v>
      </c>
      <c r="N10" s="3">
        <f>K10*100/$K$18</f>
        <v>6.184117872845861</v>
      </c>
      <c r="O10" s="3">
        <f>L10*100/$L$18</f>
        <v>6.1451782152690955</v>
      </c>
    </row>
    <row r="11" spans="1:19" s="4" customFormat="1" x14ac:dyDescent="0.2">
      <c r="A11" s="10">
        <v>7</v>
      </c>
      <c r="B11" s="13" t="str">
        <f t="shared" si="0"/>
        <v xml:space="preserve">AXA pojišťovna </v>
      </c>
      <c r="C11" s="3">
        <f t="shared" si="1"/>
        <v>53.199733282530005</v>
      </c>
      <c r="D11" s="3">
        <f t="shared" si="2"/>
        <v>46.367493112947663</v>
      </c>
      <c r="E11" s="3">
        <f t="shared" si="3"/>
        <v>14.734978561250941</v>
      </c>
      <c r="F11" s="3">
        <f>C11*100/$C$18</f>
        <v>5.1765181925958981</v>
      </c>
      <c r="G11" s="3">
        <f>D11*100/$D$18</f>
        <v>4.6768986734408111</v>
      </c>
      <c r="I11" s="10">
        <v>7</v>
      </c>
      <c r="J11" s="13" t="s">
        <v>56</v>
      </c>
      <c r="K11" s="3">
        <v>1396.2270000000001</v>
      </c>
      <c r="L11" s="3">
        <v>1178.1980000000001</v>
      </c>
      <c r="M11" s="3">
        <f t="shared" si="4"/>
        <v>18.505293677293636</v>
      </c>
      <c r="N11" s="3">
        <f>K11*100/$K$18</f>
        <v>5.176518192595899</v>
      </c>
      <c r="O11" s="3">
        <f>L11*100/$L$18</f>
        <v>4.6768986734408111</v>
      </c>
      <c r="S11" s="7"/>
    </row>
    <row r="12" spans="1:19" s="4" customFormat="1" x14ac:dyDescent="0.2">
      <c r="A12" s="10">
        <v>8</v>
      </c>
      <c r="B12" s="13" t="str">
        <f t="shared" si="0"/>
        <v>DIRECT pojišťovna</v>
      </c>
      <c r="C12" s="3">
        <f t="shared" si="1"/>
        <v>51.998094875214328</v>
      </c>
      <c r="D12" s="3">
        <f t="shared" si="2"/>
        <v>43.781267217630855</v>
      </c>
      <c r="E12" s="3">
        <f t="shared" si="3"/>
        <v>18.767907326068737</v>
      </c>
      <c r="F12" s="3">
        <f>C12*100/$C$18</f>
        <v>5.059594616243416</v>
      </c>
      <c r="G12" s="3">
        <f>D12*100/$D$18</f>
        <v>4.4160366848583861</v>
      </c>
      <c r="I12" s="10">
        <v>8</v>
      </c>
      <c r="J12" s="13" t="s">
        <v>41</v>
      </c>
      <c r="K12" s="3">
        <v>1364.69</v>
      </c>
      <c r="L12" s="3">
        <v>1112.482</v>
      </c>
      <c r="M12" s="3">
        <f t="shared" si="4"/>
        <v>22.67074883009343</v>
      </c>
      <c r="N12" s="3">
        <f>K12*100/$K$18</f>
        <v>5.059594616243416</v>
      </c>
      <c r="O12" s="3">
        <f>L12*100/$L$18</f>
        <v>4.4160366848583852</v>
      </c>
    </row>
    <row r="13" spans="1:19" s="4" customFormat="1" x14ac:dyDescent="0.2">
      <c r="A13" s="10">
        <v>9</v>
      </c>
      <c r="B13" s="13" t="str">
        <f t="shared" si="0"/>
        <v xml:space="preserve">Slavia pojišťovna </v>
      </c>
      <c r="C13" s="3">
        <f t="shared" si="1"/>
        <v>21.575347685273385</v>
      </c>
      <c r="D13" s="3">
        <f t="shared" si="2"/>
        <v>21.053600944510034</v>
      </c>
      <c r="E13" s="3">
        <f t="shared" si="3"/>
        <v>2.4781829110302596</v>
      </c>
      <c r="F13" s="3">
        <f>C13*100/$C$18</f>
        <v>2.0993560101376527</v>
      </c>
      <c r="G13" s="3">
        <f>D13*100/$D$18</f>
        <v>2.1235902939302029</v>
      </c>
      <c r="I13" s="10">
        <v>9</v>
      </c>
      <c r="J13" s="13" t="s">
        <v>58</v>
      </c>
      <c r="K13" s="3">
        <v>566.245</v>
      </c>
      <c r="L13" s="3">
        <v>534.97199999999998</v>
      </c>
      <c r="M13" s="3">
        <f t="shared" si="4"/>
        <v>5.8457265053124274</v>
      </c>
      <c r="N13" s="3">
        <f>K13*100/$K$18</f>
        <v>2.0993560101376527</v>
      </c>
      <c r="O13" s="3">
        <f>L13*100/$L$18</f>
        <v>2.1235902939302029</v>
      </c>
    </row>
    <row r="14" spans="1:19" s="4" customFormat="1" x14ac:dyDescent="0.2">
      <c r="A14" s="10">
        <v>10</v>
      </c>
      <c r="B14" s="13" t="str">
        <f t="shared" si="0"/>
        <v>Hasičská vzájemná pojišťovna</v>
      </c>
      <c r="C14" s="3">
        <f t="shared" si="1"/>
        <v>5.2081920365783958</v>
      </c>
      <c r="D14" s="3">
        <f t="shared" si="2"/>
        <v>4.7181424635970091</v>
      </c>
      <c r="E14" s="3">
        <f t="shared" si="3"/>
        <v>10.386493768731683</v>
      </c>
      <c r="F14" s="3">
        <f>C14*100/$C$18</f>
        <v>0.50677511266272657</v>
      </c>
      <c r="G14" s="3">
        <f>D14*100/$D$18</f>
        <v>0.47589966046578924</v>
      </c>
      <c r="I14" s="10">
        <v>10</v>
      </c>
      <c r="J14" s="13" t="s">
        <v>44</v>
      </c>
      <c r="K14" s="3">
        <v>136.68899999999999</v>
      </c>
      <c r="L14" s="3">
        <v>119.88800000000001</v>
      </c>
      <c r="M14" s="3">
        <f t="shared" si="4"/>
        <v>14.013912985453075</v>
      </c>
      <c r="N14" s="3">
        <f>K14*100/$K$18</f>
        <v>0.50677511266272657</v>
      </c>
      <c r="O14" s="3">
        <f>L14*100/$L$18</f>
        <v>0.47589966046578924</v>
      </c>
    </row>
    <row r="15" spans="1:19" s="4" customFormat="1" x14ac:dyDescent="0.2">
      <c r="A15" s="10">
        <v>11</v>
      </c>
      <c r="B15" s="13" t="str">
        <f t="shared" si="0"/>
        <v>Pojišťovna VZP</v>
      </c>
      <c r="C15" s="3">
        <f t="shared" si="1"/>
        <v>3.593674985711564</v>
      </c>
      <c r="D15" s="3">
        <f t="shared" si="2"/>
        <v>2.1073986619441163</v>
      </c>
      <c r="E15" s="3">
        <f t="shared" si="3"/>
        <v>70.526585719492147</v>
      </c>
      <c r="F15" s="3">
        <f>C15*100/$C$18</f>
        <v>0.34967701516506605</v>
      </c>
      <c r="G15" s="3">
        <f>D15*100/$D$18</f>
        <v>0.21256465132692634</v>
      </c>
      <c r="I15" s="10">
        <v>11</v>
      </c>
      <c r="J15" s="13" t="s">
        <v>42</v>
      </c>
      <c r="K15" s="3">
        <v>94.316000000000003</v>
      </c>
      <c r="L15" s="3">
        <v>53.548999999999999</v>
      </c>
      <c r="M15" s="3">
        <f t="shared" si="4"/>
        <v>76.1302732077163</v>
      </c>
      <c r="N15" s="3">
        <f>K15*100/$K$18</f>
        <v>0.34967701516506611</v>
      </c>
      <c r="O15" s="3">
        <f>L15*100/$L$18</f>
        <v>0.21256465132692634</v>
      </c>
    </row>
    <row r="16" spans="1:19" s="4" customFormat="1" x14ac:dyDescent="0.2">
      <c r="A16" s="10">
        <v>12</v>
      </c>
      <c r="B16" s="13" t="str">
        <f t="shared" si="0"/>
        <v>Česká kancelář pojistitelů</v>
      </c>
      <c r="C16" s="3">
        <f t="shared" si="1"/>
        <v>1.7527148028195845E-3</v>
      </c>
      <c r="D16" s="3">
        <f t="shared" si="2"/>
        <v>4.1715859897678079E-3</v>
      </c>
      <c r="E16" s="3">
        <f t="shared" si="3"/>
        <v>-57.984449868258821</v>
      </c>
      <c r="F16" s="3">
        <f>C16*100/$C$18</f>
        <v>1.7054521711685228E-4</v>
      </c>
      <c r="G16" s="3">
        <f>D16*100/$D$18</f>
        <v>4.2077075278070908E-4</v>
      </c>
      <c r="I16" s="10">
        <v>12</v>
      </c>
      <c r="J16" s="13" t="s">
        <v>18</v>
      </c>
      <c r="K16" s="3">
        <v>4.5999999999999999E-2</v>
      </c>
      <c r="L16" s="3">
        <v>0.106</v>
      </c>
      <c r="M16" s="3">
        <f t="shared" si="4"/>
        <v>-56.60377358490566</v>
      </c>
      <c r="N16" s="3">
        <f>K16*100/$K$18</f>
        <v>1.7054521711685228E-4</v>
      </c>
      <c r="O16" s="3">
        <f>L16*100/$L$18</f>
        <v>4.2077075278070913E-4</v>
      </c>
    </row>
    <row r="17" spans="1:15" s="49" customFormat="1" x14ac:dyDescent="0.2">
      <c r="A17" s="10">
        <v>13</v>
      </c>
      <c r="B17" s="13" t="str">
        <f t="shared" si="0"/>
        <v xml:space="preserve">Pojišťovna Patricie </v>
      </c>
      <c r="C17" s="3">
        <f t="shared" si="1"/>
        <v>0</v>
      </c>
      <c r="D17" s="3">
        <f t="shared" si="2"/>
        <v>75.250728059818968</v>
      </c>
      <c r="E17" s="3">
        <f t="shared" si="3"/>
        <v>-100</v>
      </c>
      <c r="F17" s="3">
        <f>C17*100/$C$18</f>
        <v>0</v>
      </c>
      <c r="G17" s="3">
        <f>D17*100/$D$18</f>
        <v>7.5902320054509653</v>
      </c>
      <c r="H17" s="4"/>
      <c r="I17" s="10">
        <v>13</v>
      </c>
      <c r="J17" s="13" t="s">
        <v>62</v>
      </c>
      <c r="K17" s="3">
        <v>0</v>
      </c>
      <c r="L17" s="3">
        <v>1912.1210000000001</v>
      </c>
      <c r="M17" s="3">
        <f t="shared" si="4"/>
        <v>-100</v>
      </c>
      <c r="N17" s="3">
        <f>K17*100/$K$18</f>
        <v>0</v>
      </c>
      <c r="O17" s="3">
        <f>L17*100/$L$18</f>
        <v>7.5902320054509653</v>
      </c>
    </row>
    <row r="18" spans="1:15" s="63" customFormat="1" x14ac:dyDescent="0.2">
      <c r="A18" s="60" t="s">
        <v>12</v>
      </c>
      <c r="B18" s="61"/>
      <c r="C18" s="61">
        <f t="shared" si="1"/>
        <v>1027.7126690798248</v>
      </c>
      <c r="D18" s="61">
        <f t="shared" si="2"/>
        <v>991.41538764266045</v>
      </c>
      <c r="E18" s="61">
        <f t="shared" si="3"/>
        <v>3.661157763898558</v>
      </c>
      <c r="F18" s="61">
        <f>C18*100/$C$18</f>
        <v>100</v>
      </c>
      <c r="G18" s="61">
        <f>D18*100/$D$18</f>
        <v>100</v>
      </c>
      <c r="H18" s="62"/>
      <c r="I18" s="60" t="s">
        <v>12</v>
      </c>
      <c r="J18" s="61"/>
      <c r="K18" s="61">
        <v>26972.319</v>
      </c>
      <c r="L18" s="61">
        <v>25191.865000000002</v>
      </c>
      <c r="M18" s="61">
        <f t="shared" si="4"/>
        <v>7.0675751874662609</v>
      </c>
      <c r="N18" s="61">
        <f>K18*100/$K$18</f>
        <v>100</v>
      </c>
      <c r="O18" s="61">
        <f>L18*100/$L$18</f>
        <v>100</v>
      </c>
    </row>
    <row r="19" spans="1:15" x14ac:dyDescent="0.2">
      <c r="C19" s="17"/>
      <c r="D19" s="17"/>
    </row>
    <row r="20" spans="1:15" x14ac:dyDescent="0.2">
      <c r="C20" s="17"/>
      <c r="D20" s="14"/>
      <c r="H20" s="2"/>
      <c r="I20" s="2"/>
    </row>
    <row r="21" spans="1:15" s="2" customFormat="1" ht="15" x14ac:dyDescent="0.25">
      <c r="A21" s="9" t="s">
        <v>4</v>
      </c>
      <c r="B21" s="21"/>
      <c r="C21" s="18"/>
      <c r="D21" s="14"/>
      <c r="E21" s="9" t="s">
        <v>5</v>
      </c>
      <c r="F21" s="8"/>
      <c r="G21" s="8"/>
      <c r="J21" s="1"/>
      <c r="K21" s="1"/>
      <c r="L21" s="1"/>
      <c r="M21" s="1"/>
      <c r="N21" s="1"/>
      <c r="O21" s="1"/>
    </row>
    <row r="22" spans="1:15" s="2" customFormat="1" ht="15" x14ac:dyDescent="0.25">
      <c r="A22" s="39" t="s">
        <v>32</v>
      </c>
      <c r="B22" s="22"/>
      <c r="C22" s="14"/>
      <c r="D22" s="14"/>
      <c r="E22" s="12" t="s">
        <v>6</v>
      </c>
    </row>
    <row r="23" spans="1:15" ht="15" x14ac:dyDescent="0.25">
      <c r="A23" s="39" t="s">
        <v>50</v>
      </c>
      <c r="B23" s="23"/>
      <c r="C23" s="14"/>
      <c r="D23" s="14"/>
      <c r="E23" s="12" t="s">
        <v>7</v>
      </c>
      <c r="F23" s="2"/>
      <c r="G23" s="2"/>
      <c r="H23" s="2"/>
      <c r="I23" s="2"/>
      <c r="J23" s="2"/>
      <c r="K23" s="2"/>
      <c r="L23" s="2"/>
      <c r="M23" s="2"/>
      <c r="N23" s="2"/>
      <c r="O23" s="2"/>
    </row>
  </sheetData>
  <sortState xmlns:xlrd2="http://schemas.microsoft.com/office/spreadsheetml/2017/richdata2" ref="B5:G16">
    <sortCondition descending="1" ref="C5:C16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3">
    <cfRule type="cellIs" dxfId="19" priority="1" operator="equal">
      <formula>"Gross claims paid"</formula>
    </cfRule>
    <cfRule type="cellIs" dxfId="18" priority="2" operator="equal">
      <formula>#REF!</formula>
    </cfRule>
  </conditionalFormatting>
  <conditionalFormatting sqref="A22">
    <cfRule type="cellIs" dxfId="17" priority="3" operator="equal">
      <formula>"Gross claims paid"</formula>
    </cfRule>
    <cfRule type="cellIs" dxfId="16" priority="4" operator="equal">
      <formula>#REF!</formula>
    </cfRule>
  </conditionalFormatting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PORTFOLIO</vt:lpstr>
      <vt:lpstr>TOTAL MARKET</vt:lpstr>
      <vt:lpstr>LIFE</vt:lpstr>
      <vt:lpstr>NON-LIFE</vt:lpstr>
      <vt:lpstr>MoD</vt:lpstr>
      <vt:lpstr>MOTOR TPL</vt:lpstr>
      <vt:lpstr>LIFE!Print_Area</vt:lpstr>
      <vt:lpstr>MoD!Print_Area</vt:lpstr>
      <vt:lpstr>'MOTOR TPL'!Print_Area</vt:lpstr>
      <vt:lpstr>'NON-LIFE'!Print_Area</vt:lpstr>
      <vt:lpstr>PORTFOLIO!Print_Area</vt:lpstr>
      <vt:lpstr>'TOTAL MARKET'!Print_Area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2012-06-28T07:50:00Z</dcterms:created>
  <dcterms:modified xsi:type="dcterms:W3CDTF">2021-02-21T10:05:10Z</dcterms:modified>
</cp:coreProperties>
</file>